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showPivotChartFilter="1" defaultThemeVersion="124226"/>
  <bookViews>
    <workbookView xWindow="-150" yWindow="-150" windowWidth="25440" windowHeight="5265" tabRatio="878" activeTab="1"/>
  </bookViews>
  <sheets>
    <sheet name="Test report" sheetId="2" r:id="rId1"/>
    <sheet name="Test Strategy" sheetId="41" r:id="rId2"/>
    <sheet name="Customized Requirements&amp;Results" sheetId="36" r:id="rId3"/>
    <sheet name="Firmware known issues" sheetId="34" r:id="rId4"/>
    <sheet name="Hardware known issues" sheetId="31" r:id="rId5"/>
    <sheet name="WEB UI known issues" sheetId="24" r:id="rId6"/>
    <sheet name="Win dashboard known issues" sheetId="37" r:id="rId7"/>
    <sheet name="MAC dashboard known issues" sheetId="40" r:id="rId8"/>
    <sheet name="Win Driver known issues" sheetId="25" r:id="rId9"/>
    <sheet name="MAC Driver known issues" sheetId="26" r:id="rId10"/>
    <sheet name="Win One key UpdateWizard" sheetId="27" r:id="rId11"/>
    <sheet name="MAC One key UpdateWizard" sheetId="39" r:id="rId12"/>
    <sheet name="Win Auto known issues" sheetId="28" r:id="rId13"/>
    <sheet name="MAC Auto known issues" sheetId="30" r:id="rId14"/>
    <sheet name="Change Log" sheetId="33" r:id="rId15"/>
  </sheets>
  <definedNames>
    <definedName name="_xlnm._FilterDatabase" localSheetId="3" hidden="1">'Firmware known issues'!$A$1:$M$104</definedName>
    <definedName name="_xlnm._FilterDatabase" localSheetId="4" hidden="1">'Hardware known issues'!$A$1:$L$46</definedName>
    <definedName name="_Toc342313826" localSheetId="1">'Test Strategy'!$A$1</definedName>
  </definedNames>
  <calcPr calcId="125725"/>
</workbook>
</file>

<file path=xl/calcChain.xml><?xml version="1.0" encoding="utf-8"?>
<calcChain xmlns="http://schemas.openxmlformats.org/spreadsheetml/2006/main">
  <c r="D22" i="2"/>
  <c r="E23"/>
  <c r="D23"/>
  <c r="C23"/>
  <c r="B23"/>
  <c r="E22"/>
  <c r="C22"/>
  <c r="B22"/>
  <c r="A1"/>
  <c r="F23" l="1"/>
  <c r="F22" l="1"/>
  <c r="B34" s="1"/>
  <c r="B35" l="1"/>
  <c r="B36" s="1"/>
</calcChain>
</file>

<file path=xl/sharedStrings.xml><?xml version="1.0" encoding="utf-8"?>
<sst xmlns="http://schemas.openxmlformats.org/spreadsheetml/2006/main" count="1899" uniqueCount="828">
  <si>
    <t>V1.0</t>
    <phoneticPr fontId="4" type="noConversion"/>
  </si>
  <si>
    <t>初稿完成</t>
    <phoneticPr fontId="4" type="noConversion"/>
  </si>
  <si>
    <r>
      <rPr>
        <sz val="12"/>
        <rFont val="宋体"/>
        <family val="3"/>
        <charset val="134"/>
      </rPr>
      <t>董伟林</t>
    </r>
    <r>
      <rPr>
        <sz val="12"/>
        <rFont val="FrutigerNext LT Regular"/>
        <family val="2"/>
      </rPr>
      <t xml:space="preserve"> 81005266</t>
    </r>
    <phoneticPr fontId="4" type="noConversion"/>
  </si>
  <si>
    <t>V1.1</t>
    <phoneticPr fontId="4" type="noConversion"/>
  </si>
  <si>
    <t>V1.2</t>
    <phoneticPr fontId="4" type="noConversion"/>
  </si>
  <si>
    <t>删除版本质量评估</t>
    <phoneticPr fontId="4" type="noConversion"/>
  </si>
  <si>
    <t>孙鹏飞</t>
    <phoneticPr fontId="4" type="noConversion"/>
  </si>
  <si>
    <t>V1.3</t>
    <phoneticPr fontId="4" type="noConversion"/>
  </si>
  <si>
    <r>
      <rPr>
        <sz val="12"/>
        <rFont val="宋体"/>
        <family val="3"/>
        <charset val="134"/>
      </rPr>
      <t>张永军</t>
    </r>
    <r>
      <rPr>
        <sz val="12"/>
        <rFont val="FrutigerNext LT Regular"/>
        <family val="2"/>
      </rPr>
      <t>00125054</t>
    </r>
    <phoneticPr fontId="4" type="noConversion"/>
  </si>
  <si>
    <t>新发现问题</t>
    <phoneticPr fontId="4" type="noConversion"/>
  </si>
  <si>
    <t>1.增加每个问题单风险评估列
2.增加各个领域的评估结论
3.删掉首页度量图标
4.统一所有领域问题单格式</t>
    <phoneticPr fontId="4" type="noConversion"/>
  </si>
  <si>
    <t>V2.3</t>
    <phoneticPr fontId="4" type="noConversion"/>
  </si>
  <si>
    <t>直接修改名称为MBB整机测试报告模板，并且体现名称规则</t>
    <phoneticPr fontId="4" type="noConversion"/>
  </si>
  <si>
    <r>
      <rPr>
        <sz val="12"/>
        <rFont val="宋体"/>
        <family val="3"/>
        <charset val="134"/>
      </rPr>
      <t>李亚鹏</t>
    </r>
    <r>
      <rPr>
        <sz val="12"/>
        <rFont val="FrutigerNext LT Regular"/>
        <family val="2"/>
      </rPr>
      <t>00104018</t>
    </r>
    <phoneticPr fontId="4" type="noConversion"/>
  </si>
  <si>
    <t>调整遗留问题的展现方式</t>
    <phoneticPr fontId="4" type="noConversion"/>
  </si>
  <si>
    <t>增加测试结论的牵引</t>
    <phoneticPr fontId="4" type="noConversion"/>
  </si>
  <si>
    <t>合并“测试报告“sheet中的版本信息，主要是参考Modem的模板</t>
    <phoneticPr fontId="4" type="noConversion"/>
  </si>
  <si>
    <t>FAIL原因</t>
    <phoneticPr fontId="4" type="noConversion"/>
  </si>
  <si>
    <t>产品问题导致用例失败</t>
    <phoneticPr fontId="4" type="noConversion"/>
  </si>
  <si>
    <t>Block原因</t>
    <phoneticPr fontId="4" type="noConversion"/>
  </si>
  <si>
    <t>版本导致用例无法执行</t>
    <phoneticPr fontId="4" type="noConversion"/>
  </si>
  <si>
    <t>Unavailable原因</t>
    <phoneticPr fontId="4" type="noConversion"/>
  </si>
  <si>
    <t>用例、环境问题导致无法执行</t>
    <phoneticPr fontId="4" type="noConversion"/>
  </si>
  <si>
    <t>用例总数</t>
    <phoneticPr fontId="4" type="noConversion"/>
  </si>
  <si>
    <t>手工执行数</t>
    <phoneticPr fontId="4" type="noConversion"/>
  </si>
  <si>
    <t>自动化执行数</t>
    <phoneticPr fontId="4" type="noConversion"/>
  </si>
  <si>
    <t>测试人天</t>
    <phoneticPr fontId="4" type="noConversion"/>
  </si>
  <si>
    <t>该版本发现问题</t>
    <phoneticPr fontId="4" type="noConversion"/>
  </si>
  <si>
    <t>百条用例发现问题</t>
    <phoneticPr fontId="4" type="noConversion"/>
  </si>
  <si>
    <t>1、增加可配置文件版本信息
2、增加投入人力信息
3、添加压力测试记录
4、添加TMSS测试执行效率按天统计
5、添加版本修改点说明
6、添加生产模拟测试结果</t>
    <phoneticPr fontId="4" type="noConversion"/>
  </si>
  <si>
    <r>
      <rPr>
        <sz val="12"/>
        <rFont val="宋体"/>
        <family val="3"/>
        <charset val="134"/>
      </rPr>
      <t>董伟林</t>
    </r>
    <r>
      <rPr>
        <sz val="12"/>
        <rFont val="FrutigerNext LT Regular"/>
        <family val="2"/>
      </rPr>
      <t xml:space="preserve"> 81005266</t>
    </r>
    <phoneticPr fontId="4" type="noConversion"/>
  </si>
  <si>
    <t>V2.3 for Device</t>
    <phoneticPr fontId="4" type="noConversion"/>
  </si>
  <si>
    <r>
      <rPr>
        <sz val="12"/>
        <rFont val="宋体"/>
        <family val="3"/>
        <charset val="134"/>
      </rPr>
      <t>张永军</t>
    </r>
    <r>
      <rPr>
        <sz val="12"/>
        <rFont val="FrutigerNext LT Regular"/>
        <family val="2"/>
      </rPr>
      <t>00125054</t>
    </r>
    <phoneticPr fontId="4" type="noConversion"/>
  </si>
  <si>
    <t>在MBB V2.3基础上保留测试过程 sheet页</t>
    <phoneticPr fontId="4" type="noConversion"/>
  </si>
  <si>
    <t>V2.4 for Device</t>
    <phoneticPr fontId="4" type="noConversion"/>
  </si>
  <si>
    <r>
      <rPr>
        <sz val="12"/>
        <rFont val="宋体"/>
        <family val="3"/>
        <charset val="134"/>
      </rPr>
      <t>董伟林</t>
    </r>
    <r>
      <rPr>
        <sz val="12"/>
        <rFont val="FrutigerNext LT Regular"/>
        <family val="2"/>
      </rPr>
      <t xml:space="preserve"> 81005266</t>
    </r>
    <phoneticPr fontId="4" type="noConversion"/>
  </si>
  <si>
    <t>Test passed</t>
  </si>
  <si>
    <t>Test report author</t>
    <phoneticPr fontId="4" type="noConversion"/>
  </si>
  <si>
    <t>Date</t>
    <phoneticPr fontId="4" type="noConversion"/>
  </si>
  <si>
    <t>Critical</t>
    <phoneticPr fontId="4" type="noConversion"/>
  </si>
  <si>
    <t>Major</t>
    <phoneticPr fontId="4" type="noConversion"/>
  </si>
  <si>
    <t>Minor</t>
    <phoneticPr fontId="4" type="noConversion"/>
  </si>
  <si>
    <t>Suggestion</t>
    <phoneticPr fontId="4" type="noConversion"/>
  </si>
  <si>
    <t xml:space="preserve">Problem Category
</t>
    <phoneticPr fontId="4" type="noConversion"/>
  </si>
  <si>
    <t>Impact Assessment</t>
    <phoneticPr fontId="4" type="noConversion"/>
  </si>
  <si>
    <t>Link</t>
  </si>
  <si>
    <t>Ticket No.</t>
  </si>
  <si>
    <t>B Version</t>
  </si>
  <si>
    <t>Feature</t>
  </si>
  <si>
    <t>Brief</t>
  </si>
  <si>
    <t>Created</t>
  </si>
  <si>
    <t>Submitter</t>
  </si>
  <si>
    <t>Severity</t>
  </si>
  <si>
    <t>Current Status</t>
  </si>
  <si>
    <t>Handler</t>
  </si>
  <si>
    <t>Return Tese report</t>
    <phoneticPr fontId="4" type="noConversion"/>
  </si>
  <si>
    <t>No.</t>
    <phoneticPr fontId="4" type="noConversion"/>
  </si>
  <si>
    <t>Platform daseline version</t>
    <phoneticPr fontId="4" type="noConversion"/>
  </si>
  <si>
    <t>AutoRun version</t>
    <phoneticPr fontId="4" type="noConversion"/>
  </si>
  <si>
    <r>
      <t>1</t>
    </r>
    <r>
      <rPr>
        <b/>
        <sz val="7"/>
        <rFont val="Times New Roman"/>
        <family val="1"/>
      </rPr>
      <t xml:space="preserve">         </t>
    </r>
    <r>
      <rPr>
        <b/>
        <sz val="16"/>
        <rFont val="Times New Roman"/>
        <family val="1"/>
      </rPr>
      <t>The test of time, place and person</t>
    </r>
    <phoneticPr fontId="4" type="noConversion"/>
  </si>
  <si>
    <r>
      <rPr>
        <b/>
        <sz val="7"/>
        <rFont val="Times New Roman"/>
        <family val="1"/>
      </rPr>
      <t> </t>
    </r>
    <r>
      <rPr>
        <b/>
        <sz val="16"/>
        <rFont val="Times New Roman"/>
        <family val="1"/>
      </rPr>
      <t>2 Modified version of the main points and test strategies</t>
    </r>
    <phoneticPr fontId="4" type="noConversion"/>
  </si>
  <si>
    <t>Software Version</t>
    <phoneticPr fontId="4" type="noConversion"/>
  </si>
  <si>
    <t>Start testing time</t>
    <phoneticPr fontId="4" type="noConversion"/>
  </si>
  <si>
    <t>End of the test period</t>
    <phoneticPr fontId="4" type="noConversion"/>
  </si>
  <si>
    <t xml:space="preserve">location  </t>
    <phoneticPr fontId="4" type="noConversion"/>
  </si>
  <si>
    <t>Hours</t>
    <phoneticPr fontId="4" type="noConversion"/>
  </si>
  <si>
    <t>3 Test perform assessments</t>
    <phoneticPr fontId="4" type="noConversion"/>
  </si>
  <si>
    <t>4    Overall test metrics</t>
    <phoneticPr fontId="4" type="noConversion"/>
  </si>
  <si>
    <r>
      <t>5</t>
    </r>
    <r>
      <rPr>
        <b/>
        <sz val="7"/>
        <rFont val="Times New Roman"/>
        <family val="1"/>
      </rPr>
      <t xml:space="preserve">         </t>
    </r>
    <r>
      <rPr>
        <b/>
        <sz val="16"/>
        <rFont val="Times New Roman"/>
        <family val="1"/>
      </rPr>
      <t>Performance Test</t>
    </r>
    <phoneticPr fontId="4" type="noConversion"/>
  </si>
  <si>
    <r>
      <t>6</t>
    </r>
    <r>
      <rPr>
        <b/>
        <sz val="7"/>
        <rFont val="Times New Roman"/>
        <family val="1"/>
      </rPr>
      <t xml:space="preserve">        </t>
    </r>
    <r>
      <rPr>
        <b/>
        <sz val="16"/>
        <rFont val="Times New Roman"/>
        <family val="1"/>
      </rPr>
      <t>Compatibility Test</t>
    </r>
    <phoneticPr fontId="4" type="noConversion"/>
  </si>
  <si>
    <r>
      <t>7</t>
    </r>
    <r>
      <rPr>
        <b/>
        <sz val="7"/>
        <rFont val="Times New Roman"/>
        <family val="1"/>
      </rPr>
      <t xml:space="preserve">        </t>
    </r>
    <r>
      <rPr>
        <b/>
        <sz val="16"/>
        <rFont val="Times New Roman"/>
        <family val="1"/>
      </rPr>
      <t>Local Network Test</t>
    </r>
    <phoneticPr fontId="4" type="noConversion"/>
  </si>
  <si>
    <r>
      <t>8</t>
    </r>
    <r>
      <rPr>
        <b/>
        <sz val="7"/>
        <rFont val="Times New Roman"/>
        <family val="1"/>
      </rPr>
      <t xml:space="preserve">       </t>
    </r>
    <r>
      <rPr>
        <b/>
        <sz val="16"/>
        <rFont val="Times New Roman"/>
        <family val="1"/>
      </rPr>
      <t>Stress Test</t>
    </r>
    <phoneticPr fontId="4" type="noConversion"/>
  </si>
  <si>
    <r>
      <t>9</t>
    </r>
    <r>
      <rPr>
        <b/>
        <sz val="7"/>
        <rFont val="Times New Roman"/>
        <family val="1"/>
      </rPr>
      <t xml:space="preserve">       </t>
    </r>
    <r>
      <rPr>
        <b/>
        <sz val="16"/>
        <rFont val="Times New Roman"/>
        <family val="1"/>
      </rPr>
      <t xml:space="preserve">Production simulation test </t>
    </r>
    <phoneticPr fontId="4" type="noConversion"/>
  </si>
  <si>
    <t>Testers</t>
    <phoneticPr fontId="4" type="noConversion"/>
  </si>
  <si>
    <t>Testers</t>
    <phoneticPr fontId="4" type="noConversion"/>
  </si>
  <si>
    <t>Test Results</t>
    <phoneticPr fontId="4" type="noConversion"/>
  </si>
  <si>
    <t>Version Number</t>
    <phoneticPr fontId="4" type="noConversion"/>
  </si>
  <si>
    <t>Modify Point</t>
    <phoneticPr fontId="4" type="noConversion"/>
  </si>
  <si>
    <t>Date</t>
    <phoneticPr fontId="4" type="noConversion"/>
  </si>
  <si>
    <t>Modifier</t>
    <phoneticPr fontId="4" type="noConversion"/>
  </si>
  <si>
    <t>V2.5 for PMD</t>
    <phoneticPr fontId="4" type="noConversion"/>
  </si>
  <si>
    <t>DI值统计公式添加对英文级别的识别</t>
    <phoneticPr fontId="4" type="noConversion"/>
  </si>
  <si>
    <t>1、删除版本信息里面继承主线版本项
2、删除总体测试情况概述里面针对每个部件单独的评估结论，测试结论统一写在测试结论中。
3、删除应用定制需求sheet
4、简化单板定制需求sheet
5、增加整机DI值算法的备注
6、翻译为英文</t>
    <phoneticPr fontId="4" type="noConversion"/>
  </si>
  <si>
    <t>Integrated Test Report</t>
    <phoneticPr fontId="4" type="noConversion"/>
  </si>
  <si>
    <t xml:space="preserve"> Version Information</t>
    <phoneticPr fontId="4" type="noConversion"/>
  </si>
  <si>
    <t>Country and Operator</t>
    <phoneticPr fontId="4" type="noConversion"/>
  </si>
  <si>
    <t>OR Number</t>
    <phoneticPr fontId="4" type="noConversion"/>
  </si>
  <si>
    <t>Firmware version</t>
    <phoneticPr fontId="4" type="noConversion"/>
  </si>
  <si>
    <t>WebUI or Dashboard version</t>
    <phoneticPr fontId="4" type="noConversion"/>
  </si>
  <si>
    <t>Hardware version</t>
    <phoneticPr fontId="4" type="noConversion"/>
  </si>
  <si>
    <t>Driver version</t>
    <phoneticPr fontId="4" type="noConversion"/>
  </si>
  <si>
    <t>Configuration file verison</t>
    <phoneticPr fontId="4" type="noConversion"/>
  </si>
  <si>
    <t>One key UpdateWizard</t>
    <phoneticPr fontId="4" type="noConversion"/>
  </si>
  <si>
    <t>WiFi version</t>
    <phoneticPr fontId="4" type="noConversion"/>
  </si>
  <si>
    <t>Burned file  version</t>
    <phoneticPr fontId="4" type="noConversion"/>
  </si>
  <si>
    <t>EUAP version</t>
    <phoneticPr fontId="4" type="noConversion"/>
  </si>
  <si>
    <t>Version known issues</t>
    <phoneticPr fontId="4" type="noConversion"/>
  </si>
  <si>
    <t>Calculation Method:
F22+F23+(MAX(SUM(F24,F27,F29,F31),SUM(F25,F28,F30,F32),SUM(F26,F27,F29,F31),SUM(F26,F28,F30,F32)))
Note:Application tools highest DI values calculated only between WIN and MAC</t>
    <phoneticPr fontId="4" type="noConversion"/>
  </si>
  <si>
    <t>Firmware known issues</t>
    <phoneticPr fontId="4" type="noConversion"/>
  </si>
  <si>
    <t>Hardware known issues</t>
    <phoneticPr fontId="4" type="noConversion"/>
  </si>
  <si>
    <t>Win dashboard known issues</t>
    <phoneticPr fontId="4" type="noConversion"/>
  </si>
  <si>
    <t>MAC dashboard known issues</t>
    <phoneticPr fontId="4" type="noConversion"/>
  </si>
  <si>
    <t>WEB UI known issues</t>
    <phoneticPr fontId="4" type="noConversion"/>
  </si>
  <si>
    <t>Win Driver known issues</t>
    <phoneticPr fontId="4" type="noConversion"/>
  </si>
  <si>
    <t>MAC Driver known issues</t>
    <phoneticPr fontId="4" type="noConversion"/>
  </si>
  <si>
    <t>Win One key UpdateWizard known issues</t>
    <phoneticPr fontId="4" type="noConversion"/>
  </si>
  <si>
    <t>MAC One key UpdateWizard known issues</t>
    <phoneticPr fontId="4" type="noConversion"/>
  </si>
  <si>
    <t>Win Auto known issues</t>
    <phoneticPr fontId="4" type="noConversion"/>
  </si>
  <si>
    <t>MAC Auto known issues</t>
    <phoneticPr fontId="4" type="noConversion"/>
  </si>
  <si>
    <t>Integrated DI value</t>
    <phoneticPr fontId="4" type="noConversion"/>
  </si>
  <si>
    <t>Firmware+Hardware known issues DI value</t>
    <phoneticPr fontId="4" type="noConversion"/>
  </si>
  <si>
    <t>Application tools known issues DI value</t>
    <phoneticPr fontId="4" type="noConversion"/>
  </si>
  <si>
    <t>The front line test report</t>
    <phoneticPr fontId="4" type="noConversion"/>
  </si>
  <si>
    <t>Network securty assessment conclusion</t>
    <phoneticPr fontId="4" type="noConversion"/>
  </si>
  <si>
    <t>Production simulation assessment conclusion</t>
    <phoneticPr fontId="4" type="noConversion"/>
  </si>
  <si>
    <t>Customized Requirements&amp;Results</t>
    <phoneticPr fontId="4" type="noConversion"/>
  </si>
  <si>
    <t>Requirements Title</t>
    <phoneticPr fontId="4" type="noConversion"/>
  </si>
  <si>
    <t>Version release conclusion</t>
    <phoneticPr fontId="4" type="noConversion"/>
  </si>
  <si>
    <t>V2.6 for PMD</t>
    <phoneticPr fontId="4" type="noConversion"/>
  </si>
  <si>
    <t>修改公式引用错误</t>
    <phoneticPr fontId="4" type="noConversion"/>
  </si>
  <si>
    <t>V2.7 for PMD</t>
    <phoneticPr fontId="4" type="noConversion"/>
  </si>
  <si>
    <t>1、在单板软件遗留问题列表中增加“是否主线默认关闭特性”字段，方便LMT筛选主线遗留问题。
2、PMD和CPE整机测试报告模板拉通</t>
    <phoneticPr fontId="4" type="noConversion"/>
  </si>
  <si>
    <t>Global</t>
    <phoneticPr fontId="4" type="noConversion"/>
  </si>
  <si>
    <t>NA</t>
    <phoneticPr fontId="4" type="noConversion"/>
  </si>
  <si>
    <t xml:space="preserve">B310s-22TCPU-V200R001B321D03SP00C00 </t>
    <phoneticPr fontId="4" type="noConversion"/>
  </si>
  <si>
    <t>17.100.09.00.03</t>
    <phoneticPr fontId="4" type="noConversion"/>
  </si>
  <si>
    <t>NA</t>
    <phoneticPr fontId="4" type="noConversion"/>
  </si>
  <si>
    <t>NA</t>
    <phoneticPr fontId="4" type="noConversion"/>
  </si>
  <si>
    <t>WL1B310FM01</t>
    <phoneticPr fontId="4" type="noConversion"/>
  </si>
  <si>
    <t>Balong V7R11</t>
    <phoneticPr fontId="4" type="noConversion"/>
  </si>
  <si>
    <t xml:space="preserve">Embedded platform version </t>
    <phoneticPr fontId="4" type="noConversion"/>
  </si>
  <si>
    <t>辛立轩，吴亚妮，张永红，张凯帆，邓光耀，古艳霞、黄建红</t>
    <phoneticPr fontId="4" type="noConversion"/>
  </si>
  <si>
    <t>武汉B2-B 5F</t>
    <phoneticPr fontId="4" type="noConversion"/>
  </si>
  <si>
    <t xml:space="preserve">bcm43217 6.37.14.93 </t>
    <phoneticPr fontId="4" type="noConversion"/>
  </si>
  <si>
    <t>NA</t>
    <phoneticPr fontId="4" type="noConversion"/>
  </si>
  <si>
    <t>Scope</t>
  </si>
  <si>
    <t>Testcase Count</t>
  </si>
  <si>
    <t>Actual-executed testcase number</t>
  </si>
  <si>
    <t>Executed Rate(%)</t>
  </si>
  <si>
    <t>Throughout rate(%)</t>
  </si>
  <si>
    <t>Passed</t>
  </si>
  <si>
    <t>Failed</t>
  </si>
  <si>
    <t>Blocked</t>
  </si>
  <si>
    <t>Investigated</t>
  </si>
  <si>
    <t>Unavailable</t>
  </si>
  <si>
    <t>Cases</t>
  </si>
  <si>
    <t>人均每天执行用例数</t>
    <phoneticPr fontId="4" type="noConversion"/>
  </si>
  <si>
    <t>Open</t>
  </si>
  <si>
    <t>DTS2016092209746</t>
  </si>
  <si>
    <t>B315s-22TCPU-V200R001B321D03SP00C00</t>
  </si>
  <si>
    <t>SYS-Router-firewall</t>
  </si>
  <si>
    <t>【B315s-22】【B315-22TCPU-V200R001B321D03SP00C00】:【ACL】【发现2次/测试2次】：acl效验ip范围规则有误</t>
  </si>
  <si>
    <t>2016/9/22 17:22:39</t>
  </si>
  <si>
    <t>qiaodeming WX295306</t>
  </si>
  <si>
    <t>Minor</t>
  </si>
  <si>
    <t>Root Cause Analysis</t>
  </si>
  <si>
    <t>DTS2016091700616</t>
  </si>
  <si>
    <t>B310s-22TCPU-V200R001B318D01SP00C00</t>
  </si>
  <si>
    <t>UI</t>
  </si>
  <si>
    <t>【B310s-22】【B310s-22TCPU-V200R001B318D01SP00C00】: In QuickSetup page -&gt; When new profile is added and back button is pressed -&gt; Available profiles in the drop down is replicated.</t>
  </si>
  <si>
    <t>2016/9/17 13:15:57</t>
  </si>
  <si>
    <t>Arun Kumar M 84019416</t>
  </si>
  <si>
    <t>Suggestion</t>
  </si>
  <si>
    <t>chenbo 00159151</t>
  </si>
  <si>
    <t>DTS2016091700611</t>
  </si>
  <si>
    <t>【B310s-22】【B310s-22TCPU-V200R001B318D01SP00C00】: IP address as displayed as a link in Device information page and DHCP page.</t>
  </si>
  <si>
    <t>2016/9/17 13:12:10</t>
  </si>
  <si>
    <t>DTS2016091407145</t>
  </si>
  <si>
    <t>B310s-22TCPU-V200R001B321D02SP00C00</t>
  </si>
  <si>
    <t>Protocol</t>
  </si>
  <si>
    <t>【售后问题 辽阳移动 B310s-22 2016.9.13】单板被恢复出厂设置后，依然优先搜索历史频点，不一定会先搜索LTE Band默认顺序中靠前Band，进而导致单板可能无法注册到信号较好的频段。</t>
  </si>
  <si>
    <t>2016/9/14 16:47:09</t>
  </si>
  <si>
    <t>zhangjie WX314559</t>
  </si>
  <si>
    <t>DTS2016091301530</t>
  </si>
  <si>
    <t>B315s-22TCPU-V200R001B318D01SP00C00</t>
  </si>
  <si>
    <t>SYS-Router-Cust Other</t>
  </si>
  <si>
    <t>【B315s-22TCPU-V200R001B318D01SP00C00】在快速设置中修改完参数点击finish成功后不会回到第一页</t>
  </si>
  <si>
    <t>2016/9/13 10:32:07</t>
  </si>
  <si>
    <t>qihaonan WX284545</t>
  </si>
  <si>
    <t>DTS2016091210403</t>
  </si>
  <si>
    <t>B315s-22TCPU-V200R001B321D01SP00C00</t>
  </si>
  <si>
    <t>SYS-Router-Web</t>
  </si>
  <si>
    <t>【B315s-22】【B315s-22TCPU-V200R001B321D01SP00C00】【日志】【发现6次/测试477次】单板当前版本为B313默认开启系统日志功能的版本，在线升级到当前B321默认开启系统日志的版本，升级成功后，系统日志页面无任何日志信息，按钮均不可用</t>
  </si>
  <si>
    <t>2016/9/12 19:56:16</t>
  </si>
  <si>
    <t>wuyani WX325423</t>
  </si>
  <si>
    <t>Regression Test</t>
  </si>
  <si>
    <t>DTS2016091210205</t>
  </si>
  <si>
    <t>SYS-Router-TR069</t>
  </si>
  <si>
    <t>2016/9/12 19:41:47</t>
  </si>
  <si>
    <t>Solution Review by CCB</t>
  </si>
  <si>
    <t>DTS2016090801266</t>
  </si>
  <si>
    <t>【B315s-22】【B315s-22TCPU-V200R001B321D01SP00C00】【WEBUI】【发现2次/测试2次】关闭在线升级免登录后，检测到新版本后的提示框中无changelog信息。</t>
  </si>
  <si>
    <t>2016/9/8 10:10:56</t>
  </si>
  <si>
    <t>Root Cause Review</t>
  </si>
  <si>
    <t>DTS2016090603760</t>
  </si>
  <si>
    <t>B310s-927TCPU-V200R001B318D01SP00C00</t>
  </si>
  <si>
    <t>SYS-PS-Other</t>
  </si>
  <si>
    <t>【CPE- Mainline-B310s-927TCPU-V200R001B318D01SP00C00】:The cursor of login prompt is visible on update prompt when both prompt launched simultaneously and “enter” key is accepted by update prompt.</t>
  </si>
  <si>
    <t>2016/9/6 13:33:42</t>
  </si>
  <si>
    <t>Parmveer Singh Nijher 84045481</t>
  </si>
  <si>
    <t>DTS2016090603689</t>
  </si>
  <si>
    <t>【CPE- Mainline-B310s-927TCPU-V200R001B318D01SP00C00】: In Date and Time page in Set manually option the "Sync from Computer" button is overlapping with the Time.</t>
  </si>
  <si>
    <t>2016/9/6 13:12:28</t>
  </si>
  <si>
    <t>Solution Implementation</t>
  </si>
  <si>
    <t>B315s-22TCPU-V200R001B316D01SP00C00</t>
  </si>
  <si>
    <t>SYS-SYS-SECURITY</t>
  </si>
  <si>
    <t>zhulei 00330211</t>
  </si>
  <si>
    <t>DTS2016082603995</t>
  </si>
  <si>
    <t>【B315s-22】【B315s-22TCPU-V200R001B318D01SP00C00】【升级】【21次/100次】反复强制升级挂机，出现dns进程退出导致无法检测到版本</t>
  </si>
  <si>
    <t>2016/8/26 14:04:38</t>
  </si>
  <si>
    <t>yuqian 00211165</t>
  </si>
  <si>
    <t>Regression Test Assignment</t>
  </si>
  <si>
    <t>DTS2016082603527</t>
  </si>
  <si>
    <t>Data Connection</t>
  </si>
  <si>
    <t>【B310s-22TCPU-V200R001B318D01SP00C00】【流量统计】【必现】打开按月流量达到上限断开数据业务功能，单板设置手动拨号，当流量达到上限后断开拨号，页面显示断开拨号，但实际没有断开，单板可以继续做数据业务</t>
  </si>
  <si>
    <t>2016/8/26 12:02:08</t>
  </si>
  <si>
    <t>dengguangyao WX325034</t>
  </si>
  <si>
    <t>DTS2016082503965</t>
  </si>
  <si>
    <t>【B315s-22】【B315s-22TCPU-V200R001B318D01SP00C00】【升级】【2次/58701次】测试挂机200pcs测试强制升级，发现2pcs无法强制升级，此2pcs下载的升级包文件名乱码，文件内容错误</t>
  </si>
  <si>
    <t>2016/8/25 14:07:39</t>
  </si>
  <si>
    <t>DTS2016082503545</t>
  </si>
  <si>
    <t>Home Alarm System</t>
  </si>
  <si>
    <t>【B310s-22TCPU-V200R001B318D01SP00C00】ATPv2平台代码中随机数优先使用的是/dev/urandom而不是dev/random，需要修改</t>
  </si>
  <si>
    <t>2016/8/25 12:11:02</t>
  </si>
  <si>
    <t>DTS2016082502781</t>
  </si>
  <si>
    <t>【B315s-22】【B315s-22TCPU-V200R001B318D01SP00C00】【升级】【2次/48201次】单板升级后状态灯红灯点亮，未注册网络</t>
  </si>
  <si>
    <t>2016/8/25 11:27:55</t>
  </si>
  <si>
    <t>DTS2016082500672</t>
  </si>
  <si>
    <t>【B315s-22】【B315s-22TCPU-V200R001B318D01SP00C00】【升级】【5次/48201次】在线升级上报升级fail，而实际升级成功</t>
  </si>
  <si>
    <t>2016/8/25 9:47:05</t>
  </si>
  <si>
    <t>DTS2016082211675</t>
  </si>
  <si>
    <t>[CPE-B310s-22TCPU-V200R001B318D01SP00C00]:Fav icon is not displayed after the rebooting of device in mozilla firefox.</t>
  </si>
  <si>
    <t>2016/8/22 22:25:13</t>
  </si>
  <si>
    <t>Desetti Harish 84045489</t>
  </si>
  <si>
    <t>DTS2016082211628</t>
  </si>
  <si>
    <t>[CPE-B310s-22TCPU-V200R001B318D01SP00C00]: GMT is not changed to the arabic string in date and time page.</t>
  </si>
  <si>
    <t>2016/8/22 22:16:49</t>
  </si>
  <si>
    <t>DTS2016082211475</t>
  </si>
  <si>
    <t>[CPE-B310s-22TCPU-V200R001B318D01SP00C00]:Under arabic language RSRQ,RSRP,PSCP,SNIR values are not displayed in correct format in device information.</t>
  </si>
  <si>
    <t>2016/8/22 21:50:25</t>
  </si>
  <si>
    <t>DTS2016081904368</t>
  </si>
  <si>
    <t>【B310s-22】 wifi APpin 码get报文中没有加密。</t>
  </si>
  <si>
    <t>2016/8/19 11:49:17</t>
  </si>
  <si>
    <t>DTS2016081609186</t>
  </si>
  <si>
    <t>SYS-PS-SMS&amp;VoiceMail</t>
  </si>
  <si>
    <t>【B315s-22TCPU-V200R001B318D01SP00C00】编辑一条没有收件人的短信存入草稿箱提示failed，编辑一条有收件人的短信存入草稿箱没有提示，实际保存成功</t>
  </si>
  <si>
    <t>2016/8/16 17:59:08</t>
  </si>
  <si>
    <t>peixiaojing WX314581</t>
  </si>
  <si>
    <t>DTS2016081204613</t>
  </si>
  <si>
    <t>Router</t>
  </si>
  <si>
    <t>PC连接E5,使用pc上安装的dns测试工具(DIG)，进行dns测试时，发现dns回复的报文会解析失败。</t>
  </si>
  <si>
    <t>2016/8/12 14:50:53</t>
  </si>
  <si>
    <t>DTS2016080909137</t>
  </si>
  <si>
    <t>Information</t>
  </si>
  <si>
    <t>[CPE-B310s-22TCPU-V200R001B318D01SP00C00]: In the quicksetup after clicking on the finish etherent symbol is being displayed besides data connection symbol.</t>
  </si>
  <si>
    <t>2016/8/9 18:58:55</t>
  </si>
  <si>
    <t>DTS2016080908118</t>
  </si>
  <si>
    <t>WiFi</t>
  </si>
  <si>
    <t>[CPE-B310s-22TCPU-V200R001B318D01SP00C00]: when a device is conncted with static IP,the Host name is changing to "computer" after rebooting the device.</t>
  </si>
  <si>
    <t>2016/8/9 17:37:34</t>
  </si>
  <si>
    <t>DTS2016080907898</t>
  </si>
  <si>
    <t>[CPE-B310s-22TCPU-V200R001B318D01SP00C00]: If one host is blocked then the other hosts are getting disconnected in statistics page.</t>
  </si>
  <si>
    <t>2016/8/9 17:27:09</t>
  </si>
  <si>
    <t>DTS2016080506051</t>
  </si>
  <si>
    <t>Setting</t>
  </si>
  <si>
    <t>[B31X 主线版本号修改公用单] b31X 产品主线版本专用维护版本号问题单</t>
  </si>
  <si>
    <t>2016/8/5 15:40:15</t>
  </si>
  <si>
    <t>liusheng WX325258</t>
  </si>
  <si>
    <t>DTS2016080407698</t>
  </si>
  <si>
    <t>【B315s-22】【B315s-22TCPU-V200R001B318D01SP00C00】【HiLink app 】【发现2次/测试2次】单板开启强制升级，版本下载完成后，Hilink（v 3.21.2）连接单板，点击在线升级，Hilink直接提示当前已是最新版本</t>
  </si>
  <si>
    <t>2016/8/4 16:29:16</t>
  </si>
  <si>
    <t>DTS2016080403458</t>
  </si>
  <si>
    <t>2016/8/4 12:09:50</t>
  </si>
  <si>
    <t>DTS2016072610619</t>
  </si>
  <si>
    <t>【eUap编码安全整改】eUAP平台的安全编码整改，表《C&amp;C++安全编码checklist.xlsx》中标红和标黄的部分需要整改</t>
  </si>
  <si>
    <t>2016/7/26 20:33:11</t>
  </si>
  <si>
    <t>Archive</t>
  </si>
  <si>
    <t>B310s-22TCPU-V200R001B313D05SP00C00</t>
  </si>
  <si>
    <t>DTS2016071400252</t>
  </si>
  <si>
    <t>B310s-518TCPU-V200R001B316D01SP00C00</t>
  </si>
  <si>
    <t>Document</t>
  </si>
  <si>
    <t>【B310s-518TCPU-V200R001B316D01SP00C00】Latin American Spanish语下在线升级成功后的提示语字符串问题</t>
  </si>
  <si>
    <t>2016/7/14 9:16:04</t>
  </si>
  <si>
    <t>DTS2016071305013</t>
  </si>
  <si>
    <t>SYS-DRV-USB</t>
  </si>
  <si>
    <t>【B315s-22】【B315s-22TCPU-V200R001B318D01SP00C00】【USB】【发现7次/测试7次】通过USB HUB连接Seagate移动硬盘，进行Samba拷入，或者拷出时，单板会重启，导致Samba功能无法使用。</t>
  </si>
  <si>
    <t>2016/7/13 15:06:24</t>
  </si>
  <si>
    <t>yetao 00227079</t>
  </si>
  <si>
    <t>DTS2016070902861</t>
  </si>
  <si>
    <t>2016/7/9 17:06:42</t>
  </si>
  <si>
    <t>liuli WX325059</t>
  </si>
  <si>
    <t>Reliability</t>
  </si>
  <si>
    <t>DTS2016070802076</t>
  </si>
  <si>
    <t>SYS-Router-PS</t>
  </si>
  <si>
    <t>2016/7/8 10:57:33</t>
  </si>
  <si>
    <t>xinlixuan WX298307</t>
  </si>
  <si>
    <t>DTS2016070701511</t>
  </si>
  <si>
    <t>Others</t>
  </si>
  <si>
    <t>【定制需求】B310s-22TCPU-V200R001B318D01SP00C00 ：锁小区短信满替换功能</t>
  </si>
  <si>
    <t>2016/7/7 10:51:37</t>
  </si>
  <si>
    <t>DTS2016070109389</t>
  </si>
  <si>
    <t>SYS-PS-Data Service</t>
  </si>
  <si>
    <t>【简要描述】：【B315s-22】【B315s-22TCPU-V200R001B318D01SP00C00】【性能】【发现3次/测试3次】恢复出厂设置后，做LTE-LAN的性能测试，约30秒后，出现速率从150Mbps降到110Mbps，并且不会自动恢复</t>
  </si>
  <si>
    <t>2016/7/1 20:54:05</t>
  </si>
  <si>
    <t>chenchunkui WX270729</t>
  </si>
  <si>
    <t>SYS-PS-Network Register</t>
  </si>
  <si>
    <t>DTS2016061402272</t>
  </si>
  <si>
    <t>【B315s-22】【B315s-22TCPU-V200R001B318D01SP00C00】【tr069】【发现3次/测试3次】：一个域名对应多个IP地址，单板和第一个非法IP无法连接之后，没有跳到下一个IP发起连接。</t>
  </si>
  <si>
    <t>2016/6/14 11:10:44</t>
  </si>
  <si>
    <t>guyanxia WX325424</t>
  </si>
  <si>
    <t>B310s-22TCPU-V200R001B316D02SP01C00</t>
  </si>
  <si>
    <t>【B310s-22-约旦-orange B310s-22TCPU-00】主线版本使用的资料和资料组的基线不一致</t>
  </si>
  <si>
    <t>2016/5/25 11:10:16</t>
  </si>
  <si>
    <t>mengjie WX314582</t>
  </si>
  <si>
    <t>DTS2016052102757</t>
  </si>
  <si>
    <t>【B315s-22TCPU-V200R001B316D01SP00C00】浏览器兼容性问题</t>
  </si>
  <si>
    <t>2016/5/21 16:53:55</t>
  </si>
  <si>
    <t>wanghongli WX284542</t>
  </si>
  <si>
    <t>Ticket Review</t>
  </si>
  <si>
    <t>zhengqiang 00176077</t>
  </si>
  <si>
    <t>DTS2016051206991</t>
  </si>
  <si>
    <t>B315s-936TCPU-V200R001B316D01SP00C00</t>
  </si>
  <si>
    <t>2016/5/12 16:14:00</t>
  </si>
  <si>
    <t>DTS2016051105100</t>
  </si>
  <si>
    <t>SYS-PS-CALL&amp;SS</t>
  </si>
  <si>
    <t>【B315s-22】【B315s-22TCPU-V200R001B316D01SP00C00】【beep音】【必现发现1次/测试1次】：单板beep音测试，CS语音通话时长4.5小时出现了273个，平均0.98分钟出现1个，预期是5分钟出现1个。</t>
  </si>
  <si>
    <t>2016/5/11 15:21:04</t>
  </si>
  <si>
    <t>zhangyonghong WX325035</t>
  </si>
  <si>
    <t>DTS2016051103293</t>
  </si>
  <si>
    <t>B310s-22TCPU-V200R001B316D01SP00C00</t>
  </si>
  <si>
    <t>【B190 奥地利 H3G 2016.4.28】在客户实验室ZTE网络下，终端从4G切换到3G后，出现业务中断；</t>
  </si>
  <si>
    <t>2016/5/11 12:23:04</t>
  </si>
  <si>
    <t>DTS2016051008759</t>
  </si>
  <si>
    <t>【B315s-22】【B315s-22TCPU-V200R001B316D01SP00C00】【VOIP语音】【发现1次/测试1次】单板beep音测试，sip通话时长22分钟出现了63个，平均0.34分钟出现1个，预期是5分钟出现1个。</t>
  </si>
  <si>
    <t>2016/5/10 17:44:52</t>
  </si>
  <si>
    <t>DTS2016042801153</t>
  </si>
  <si>
    <t>【B310s-22】【B310s-22TCPU-V200R001B316D01SP00C00】【Help】【必现】:小型号B310s-925默认支持VOIP下，help资料没有对VOIP功能的描述。</t>
  </si>
  <si>
    <t>2016/4/28 10:25:40</t>
  </si>
  <si>
    <t>DTS2016041301071</t>
  </si>
  <si>
    <t>【C1133 沙特 渠道 2016-3-29】沙特用户通过OTA成功升级到最新的版本后有50台设备无法开机的，手动尝试开机在OLED屏幕显示HUAWEI logo后黑屏</t>
  </si>
  <si>
    <t>2016/4/13 10:11:55</t>
  </si>
  <si>
    <t>weixinhai WX226373</t>
  </si>
  <si>
    <t>DTS2016032806325</t>
  </si>
  <si>
    <t>2016/3/28 15:41:04</t>
  </si>
  <si>
    <t>DTS2016030707156</t>
  </si>
  <si>
    <t>【WEBUI】【B315s-22TCPU-V200R001B316D01SP00C00】【有条件必然重现】特殊Auto Pin开启，自动校验功能默认开启，插入一张PIN码不同的卡，PIN解锁页面提示与实际不符</t>
  </si>
  <si>
    <t>2016/3/7 18:00:52</t>
  </si>
  <si>
    <t>DTS2016030705433</t>
  </si>
  <si>
    <t>【B315s-22】【ACL】【B315s-22TCPU-V200R001B316D01SP00C00】【必现】ACL的lan规则中可以设置非fe08开头的非本地链路地址</t>
  </si>
  <si>
    <t>2016/3/7 16:20:00</t>
  </si>
  <si>
    <t>yanghui WX325730</t>
  </si>
  <si>
    <t>DTS2016030307166</t>
  </si>
  <si>
    <t>【B310-22】【B310s-22TCPU-V200R001B316D01SP00C00】【UI】【无规律重现】进入页面要输入密码跳转后，还是跳转回输入密码的界面。是否共性：否</t>
  </si>
  <si>
    <t>2016/3/3 17:30:26</t>
  </si>
  <si>
    <t>liujun 84048825</t>
  </si>
  <si>
    <t>DTS2016030300353</t>
  </si>
  <si>
    <t>【B315】【B315s-22TCPU-V200R001B316D01SP00C00】【安全测试-DHCPC】【必现】使用peach工具测试网关的dhcp client导致网关地址租期到了也不续租</t>
  </si>
  <si>
    <t>2016/3/3 9:26:09</t>
  </si>
  <si>
    <t>liujun WX325037</t>
  </si>
  <si>
    <t>lijun WX297026</t>
  </si>
  <si>
    <t>DTS2016030209562</t>
  </si>
  <si>
    <t>【B315】【B315s-22TCPU-V200R001B316D01SP00C00】【安全性测试_samba】【必现】:网关peach samba 会出现死机</t>
  </si>
  <si>
    <t>2016/3/2 17:43:19</t>
  </si>
  <si>
    <t>DTS2016030206166</t>
  </si>
  <si>
    <t>【B310s-22TCPU-V200R001B316D01SP00C00】【诊断特性】【必现】Traceroute 不支持诊断网关IPv6本地链路地址和IPv6本地链路地址。</t>
  </si>
  <si>
    <t>2016/3/2 15:49:32</t>
  </si>
  <si>
    <t>DTS2016030204793</t>
  </si>
  <si>
    <t>SYS-Router-IPV6&amp;V4</t>
  </si>
  <si>
    <t>【B315s-22】【B315s-22TCPU-V200R001B316D01SP00C00】【ipv6&amp;ipv4】【必现】Lan侧PC，设置只支持IPv6地址，通过网口接入单板，单板在插卡拨号的情况下，可以用ipv6地址访问页面；没有插卡拨号的情况下，ipv6地址访问页面失败。是否共性：否</t>
  </si>
  <si>
    <t>2016/3/2 15:01:32</t>
  </si>
  <si>
    <t>DTS2016022906781</t>
  </si>
  <si>
    <t>【WebUI】【B310s-22TCPU-V200R001B316D01SP00C00】【有条件必然重现】单板升级支持日志功能的版本，在西班牙语和拉美西语下logs翻译WEBUI和help翻译不一致</t>
  </si>
  <si>
    <t>2016/2/29 17:32:27</t>
  </si>
  <si>
    <t>DTS2016012201160</t>
  </si>
  <si>
    <t>B315s22TCPU-V200R001B313D03SP00C00</t>
  </si>
  <si>
    <t>【B315s22TCPU-V200R001B313D03SP00C00】日语下，日期和时间选择界面中，（GMT+01:00）时区字符串超长，在IE和火狐下无法换行显示，约3个字符在选中后被隐藏</t>
  </si>
  <si>
    <t>2016/1/22 10:17:39</t>
  </si>
  <si>
    <t>yangguang 00346945</t>
  </si>
  <si>
    <t>DTS2016010508979</t>
  </si>
  <si>
    <t>B310s-22TCPU-V200R001B313D03SP00C00</t>
  </si>
  <si>
    <t>【CPE- Mainline-B310s-22TCPU-V200R001B313D03SP00C00】: “Date and Time” title font in system webpage (Setting&gt;System) is not same as per the other module name title.</t>
  </si>
  <si>
    <t>2016/1/5 19:06:11</t>
  </si>
  <si>
    <t>DTS2016010407619</t>
  </si>
  <si>
    <t>【B310s-22TCPU-V200R001B313D05SP00C00】:InternetGatewayDevice.WANDevice.1.WANConnectionDevice.1.WANIPConnection.1.X_HUAWEI-COM_RoamingDisable默认值设置与节点意思相反</t>
  </si>
  <si>
    <t>2016/1/4 19:40:47</t>
  </si>
  <si>
    <t>DTS2015122503700</t>
  </si>
  <si>
    <t>B315s-22TCPU-V200R001B313D05SP00C00</t>
  </si>
  <si>
    <t>【help文档】【B315s-22TCPU-V200R001B313D05SP00C00】【有条件必然重现】VOIP高级页面、USSD和WAN\LAN自适应等主线默认关闭的功能开启后，help中无相关内容描述</t>
  </si>
  <si>
    <t>2015/12/25 14:31:50</t>
  </si>
  <si>
    <t>DTS2015122308711</t>
  </si>
  <si>
    <t>【B315s-22TCPU-V200R001B313D05SP00C00】【WEB】【有条件必然重现】一线反馈wifi密码有多种叫法，影响用户体验</t>
  </si>
  <si>
    <t>2015/12/23 17:40:16</t>
  </si>
  <si>
    <t>DTS2015112705417</t>
  </si>
  <si>
    <t>Tools</t>
  </si>
  <si>
    <t>【hilink】【B310s-22TCPU-V200R001B313D05SP00C00】【有条件必然重现】单板WAN/LAN口连接LAN PC，Hilink连接单板，在上网向导页面选择DHCP，无法连接网络，提示用户名密码错误，提示不准确</t>
  </si>
  <si>
    <t>2015/11/27 15:26:39</t>
  </si>
  <si>
    <t>DTS2015112704231</t>
  </si>
  <si>
    <t>【hilink】【B315s-22TCPU-V200R001B313D05SP00C00】【有条件必然重现】Hilink将接入设备拉到黑名单时，Hilink页面无“可能wifi会断开需要重连”的提示</t>
  </si>
  <si>
    <t>2015/11/27 14:29:24</t>
  </si>
  <si>
    <t>DTS2015112604294</t>
  </si>
  <si>
    <t>SYS-Router-DialUp</t>
  </si>
  <si>
    <t>【B315s-22TCPU-V200R001B313D05SP00C00】【必现】【拨号功能】：单板不支持SIM卡APN白名单功能，该需求在规格上无明确要求，故作为提示问题跟踪</t>
  </si>
  <si>
    <t>2015/11/26 14:27:52</t>
  </si>
  <si>
    <t>DTS2015112508907</t>
  </si>
  <si>
    <t>SYS-Router-HTTP&amp;Upnp</t>
  </si>
  <si>
    <t>【UPNP】【B315s-22TCPU-V200R001B313D05SP00C00】【必现】单板打开UPNP功能后在单lan侧下挂PC网络中映射出来的Huawei router图标右键菜单里概率没有禁用选项，此时不能通过属性添加规则</t>
  </si>
  <si>
    <t>2015/11/25 17:53:40</t>
  </si>
  <si>
    <t>B310s-22TCPU-V200R001B311D05SP00C00</t>
  </si>
  <si>
    <t>DTS2015110601662</t>
  </si>
  <si>
    <t>Voice Call</t>
  </si>
  <si>
    <t>2015/11/6 10:46:16</t>
  </si>
  <si>
    <t>DTS2015102109495</t>
  </si>
  <si>
    <t>【B310s-22TCPU-V200R001B313D03SP00C00】【WEBUI】【有条件必然重现】：Hilink APP连接单板，在Hilink APP连续输入3次错误登录密码，页面提示锁定5分钟后输入正确密码才可登录，实际只锁定3分钟</t>
  </si>
  <si>
    <t>2015/10/21 19:59:44</t>
  </si>
  <si>
    <t>DTS2015102104540</t>
  </si>
  <si>
    <t>【B310s-22TCPU-V200R001B313D03SP00C00】【特性-日志】【有条件必然重现】：升级和恢复出厂设置，日志记录不会被清空。</t>
  </si>
  <si>
    <t>2015/10/21 15:04:14</t>
  </si>
  <si>
    <t>DTS2016092000953</t>
  </si>
  <si>
    <t>【B310s-22】【MS3】【芯片替代】【双85测试】【有条件概率重现1/20】B310s-22双85测试地第3周后1pcs样机网口功能失效，无法ping通，无法搜到wifi信号。</t>
  </si>
  <si>
    <t>2016/9/20 9:57:49</t>
  </si>
  <si>
    <t>gaolei WX378678</t>
  </si>
  <si>
    <t>DTS2016090201696</t>
  </si>
  <si>
    <t>B310As-852 V200R001 MS2</t>
  </si>
  <si>
    <t>HW-RF</t>
  </si>
  <si>
    <t>【B310As-852】【MS2】【wifi射频测试】【概率2/2】 B310As-852  wifi芯片替代测试  2.4G 11n 40M  模式 低速MCS0 功率低于14dBm（规格16dBm +-2dB），高速MCS7功率低于10.5dBm（规格12.5dBm +-2dB）， 不满足功率规格+-2要求。（严重+必现+常用）</t>
  </si>
  <si>
    <t>2016/9/2 10:35:47</t>
  </si>
  <si>
    <t>xieliang WX325417</t>
  </si>
  <si>
    <t>DTS2016082500455</t>
  </si>
  <si>
    <t>B310s-927 V200R001 MS4</t>
  </si>
  <si>
    <t>HW-Reliability</t>
  </si>
  <si>
    <t>【B310s-927】【MS4】【量产平台套片抽检】【双85测试】【有条件概率重现1/19】B310s-927双85测试地第6周后1pcs样机无法正常工作（所有指示灯不亮；无法连接wifi和2G/3G/4G无线网络，但是测试单板有12V，3.8V的电压）。</t>
  </si>
  <si>
    <t>2016/8/25 9:32:30</t>
  </si>
  <si>
    <t>DTS2016072907422</t>
  </si>
  <si>
    <t>【B310s-927】【MS4】【量产平台套片抽检】【双85测试】【有条件概率重现1/20】B310s-927双85测试第2周后1pcs样机无法连接2G无线网络，3G、4G可以注册连接。</t>
  </si>
  <si>
    <t>2016/7/29 17:09:59</t>
  </si>
  <si>
    <t>DTS2016071305122</t>
  </si>
  <si>
    <t>B310s-927 V200R001 MS_12Vnewpower</t>
  </si>
  <si>
    <t>HW-Accessory</t>
  </si>
  <si>
    <t>【B310s-927】【维护，引入新12V1A归一化电源】【电源适配器外观铭牌检视】【必现，5/5】欧陆通英规电源外壳图标排放位置不对。</t>
  </si>
  <si>
    <t>2016/7/13 15:11:10</t>
  </si>
  <si>
    <t>liuweihua WX325029</t>
  </si>
  <si>
    <t>DTS2016061205454</t>
  </si>
  <si>
    <t>B310s-927 V200R001 MS3</t>
  </si>
  <si>
    <t>RF</t>
  </si>
  <si>
    <t>【B310s-927】【ORT】【射频测试】常温LTE B40 39625CH 5MHz QPSK 8RB ACLR临界。 （一般+必现+常用）</t>
  </si>
  <si>
    <t>2016/6/12 15:59:49</t>
  </si>
  <si>
    <t>zhanglu WX365598</t>
  </si>
  <si>
    <t>DTS2016060710052</t>
  </si>
  <si>
    <t>B315s-22 V200R001 MS1</t>
  </si>
  <si>
    <t>【B315s-22】【MS1】【环境可靠性测试】【1/20】B315s-22产品在双85可靠性测试中，第一周后检查20台样机中有1台出现上电指示灯无反应异常，样机无法正常工作</t>
  </si>
  <si>
    <t>2016/6/7 20:26:50</t>
  </si>
  <si>
    <t>tongxiaokang WX349367</t>
  </si>
  <si>
    <t>DTS2016030801202</t>
  </si>
  <si>
    <t>【B315s-22】【ORT深度抽检】【射频测试】手动测试常温LTE BAND20 邻近信道泄漏抑制比临界，没有余量，不满足3dBm以上余量要求。 （一般+必现+常用）</t>
  </si>
  <si>
    <t>2016/3/8 10:26:35</t>
  </si>
  <si>
    <t>huangyanzhong WX325731</t>
  </si>
  <si>
    <t>DTS2016020504827</t>
  </si>
  <si>
    <t>【B310As-852】【PMU替代】【射频测试】常温LTE BAND41额外频谱模板超标1.92dBm，不满足协议要求。 （一般+概率+常用）</t>
  </si>
  <si>
    <t>2016/2/5 17:23:14</t>
  </si>
  <si>
    <t>DTS2015072800864</t>
  </si>
  <si>
    <t>B315s-936 V200R001 MS1</t>
  </si>
  <si>
    <t>【B315s-936】【DCDC芯片替代】【可靠性】【低概率】环境试验常温上下电中100次出现4次网口ping不通情况</t>
  </si>
  <si>
    <t>2015/7/28 9:49:47</t>
  </si>
  <si>
    <t>chenzhen 00164322</t>
  </si>
  <si>
    <t>DTS2015030501528</t>
  </si>
  <si>
    <t>B315s-22 V200R001 VN1</t>
  </si>
  <si>
    <t>【B315s-22】【VN1】【可靠性测试】【高概率】B315s-22的双85测试中，10PCS样机中有2PCS出现正面的4个指示灯常亮且网口无法分配IP。</t>
  </si>
  <si>
    <t>2015/3/5 10:42:32</t>
  </si>
  <si>
    <t>xiaoyunchao 84008379</t>
  </si>
  <si>
    <t>DTS2015022705324</t>
  </si>
  <si>
    <t>B310s-22 VN1</t>
  </si>
  <si>
    <t>【B310s-22-Vn1-ASSY】底壳顶部有亮点 面壳边缘有白印  【B310s-22-Vn1-ASSY】面壳底部来料有小破口（撞伤） 【B310s-22-Vn1-ASSY】面壳显示灯有披峰  【B310s-22-Vn1-ASSY】壳体来料异色点、脏污1.59%</t>
  </si>
  <si>
    <t>2015/2/27 16:41:46</t>
  </si>
  <si>
    <t>wufeiyun 84010436</t>
  </si>
  <si>
    <t>DTS2015020800014</t>
  </si>
  <si>
    <t>B315s-608 V1</t>
  </si>
  <si>
    <t>【B315S-608-VN1-ASSY】黑色壳件有白色异色点</t>
  </si>
  <si>
    <t>2015/2/8 4:21:09</t>
  </si>
  <si>
    <t>DTS2015012608738</t>
  </si>
  <si>
    <t>B315s-936 VN1</t>
  </si>
  <si>
    <t>【B315s-936】【VN1】【OTA】【必现】OTA测试时，发现LTE B40中信道TIS指标临界，略低于-90dbm的规范要求；</t>
  </si>
  <si>
    <t>2015/1/26 19:03:49</t>
  </si>
  <si>
    <t>jintao 00202817</t>
  </si>
  <si>
    <t>DTS2015012608329</t>
  </si>
  <si>
    <t>【B315s-936】【VN1】【射频测试】【必现】杂散测试，发现LTE B1发射机额外杂散Fail</t>
  </si>
  <si>
    <t>2015/1/26 18:07:07</t>
  </si>
  <si>
    <t>DTS2015012601857</t>
  </si>
  <si>
    <t>【B315s-936】【VN1】【OTA】【必现】OTA测试时，发现LTE B38高中低信道TIS指标均偏低，不满足-90dbm的规范要求</t>
  </si>
  <si>
    <t>2015/1/26 11:05:18</t>
  </si>
  <si>
    <t>DTS2015012400809</t>
  </si>
  <si>
    <t>【B315s-936】【VN1】【OTA】【必现】OTA测试时，发现LTE B3低信道TRP指标为18.83dbm，不满足19dbm的规范要求</t>
  </si>
  <si>
    <t>2015/1/24 11:50:40</t>
  </si>
  <si>
    <t>DTS2014123004260</t>
  </si>
  <si>
    <t>SYS-Router-WIFI</t>
  </si>
  <si>
    <t>【B315s-22-VN1-CT】尾号为2362的产品，第一次测试出现2A1001：Fail to read tx powers from box!</t>
  </si>
  <si>
    <t>2014/12/30 14:39:24</t>
  </si>
  <si>
    <t>fanhaifeng 84010439</t>
  </si>
  <si>
    <t>DTS2014121109017</t>
  </si>
  <si>
    <t>B315s-22 V3</t>
  </si>
  <si>
    <t>【B315s-22】【V3】【机械可靠性测试】【2/3】USB插拔力测试FAIL</t>
  </si>
  <si>
    <t>2014/12/11 19:55:37</t>
  </si>
  <si>
    <t>pengbo 00198531</t>
  </si>
  <si>
    <t>DTS2014121108936</t>
  </si>
  <si>
    <t>HW-Base Band</t>
  </si>
  <si>
    <t>【B315s22】【V3】【网口吞吐】【必现】按照规格要求90%吞吐量测试网口吞吐性能时，测试15分钟有丢包现象出现。</t>
  </si>
  <si>
    <t>2014/12/11 19:49:00</t>
  </si>
  <si>
    <t>fenggang 00178754</t>
  </si>
  <si>
    <t>DTS2014121006065</t>
  </si>
  <si>
    <t>【B315s-22 VN1 射频测试】常温复杂项射频指标测试， LTE B1发射机额外杂散不满足协议要求，概率3/3</t>
  </si>
  <si>
    <t>2014/12/10 16:18:49</t>
  </si>
  <si>
    <t>B310As-852 VN1</t>
  </si>
  <si>
    <t>DTS2014120507207</t>
  </si>
  <si>
    <t>B310As-852 V200R001 VN1</t>
  </si>
  <si>
    <t>【B310As-852】【VN1】【温度85℃，湿度85%】【1/20pcs】在双85条件测试中，有1pcs样机出现死机现象，恢复至常温2小时，功能无法恢复正常。</t>
  </si>
  <si>
    <t>2014/12/5 17:32:41</t>
  </si>
  <si>
    <t>DTS2014120505603</t>
  </si>
  <si>
    <t>HW-Heat</t>
  </si>
  <si>
    <t>【B315s-22 高温满业务】DDR,模块晶体，2.4G 晶体，LED灯，X5R电容温升超标。</t>
  </si>
  <si>
    <t>2014/12/5 16:09:40</t>
  </si>
  <si>
    <t>lijing 84001665</t>
  </si>
  <si>
    <t>B310s-518 VN1</t>
  </si>
  <si>
    <t>DTS2014120102299</t>
  </si>
  <si>
    <t>【B310s-518 VN1 射频测试】常温复杂项射频指标测试， LTE B1发射机额外杂散不满足协议要求</t>
  </si>
  <si>
    <t>2014/12/1 11:38:49</t>
  </si>
  <si>
    <t>DTS2014111701824</t>
  </si>
  <si>
    <t>B310s-927CUST-B01C00</t>
  </si>
  <si>
    <t>Manufacture</t>
  </si>
  <si>
    <t>【B310s-927-LV-ASSY】称重环节发现批次产品重量差异较大，但是发现没有缺件，导致称重不能PASS；</t>
  </si>
  <si>
    <t>2014/11/17 11:18:07</t>
  </si>
  <si>
    <t>donghuajun 00240113</t>
  </si>
  <si>
    <t>DTS2014103004337</t>
  </si>
  <si>
    <t>【B310As-852 VN1 双85试验】双85测试50天之后，V3试制的11号样机不上电，经检查为PMU损坏，无法输出电压</t>
  </si>
  <si>
    <t>2014/10/30 15:05:50</t>
  </si>
  <si>
    <t>DTS2014090502363</t>
  </si>
  <si>
    <t>B310s-927 V3</t>
  </si>
  <si>
    <t>【B310s-927（多客户）】【VER.A】【功能测试】【必现】：B310项目，在双85测试过程中，测试发现有2PCS样机网口和SLIC无法正常工作；</t>
  </si>
  <si>
    <t>2014/9/5 11:22:39</t>
  </si>
  <si>
    <t>xiongjinyan 00221626</t>
  </si>
  <si>
    <t>DTS2014090407078</t>
  </si>
  <si>
    <t>【B310s-927 V3 OTA测试】OTA测试，发现LTE B3低信道的TRP指标偏低，低于规范要求的19dbm</t>
  </si>
  <si>
    <t>2014/9/4 17:15:22</t>
  </si>
  <si>
    <t>DTS2014083001831</t>
  </si>
  <si>
    <t>B310s-927 V3试制样机slic接口测试，发现DTMF功能不满足产品通用规格</t>
  </si>
  <si>
    <t>2014/8/30 11:13:43</t>
  </si>
  <si>
    <t>wenmengjie 00195654</t>
  </si>
  <si>
    <t>DTS2015101003397</t>
  </si>
  <si>
    <t>B315s-607TPCU-V200R001B180D99SP01C00</t>
  </si>
  <si>
    <t>【B315S-607】【量产CBT误测】【LTE ALCR指标】【低概率】B40 QPSK 20MHz E-UTRA 误测</t>
  </si>
  <si>
    <t>2015/10/10 14:10:56</t>
  </si>
  <si>
    <t>liangxianguang 00214412</t>
  </si>
  <si>
    <t>DTS2015100903427</t>
  </si>
  <si>
    <t>B315s-22TCPU-V200R001B313D01SP00C00</t>
  </si>
  <si>
    <t>B315-22TCPU-V200R001B313D01SP00C00:【WEBUI】:IP Filter v6地址未做合法检查</t>
  </si>
  <si>
    <t>2015/10/9 14:19:22</t>
  </si>
  <si>
    <t>DTS2015100807667</t>
  </si>
  <si>
    <t>【B315s-22-V200R001B313D01SP00C00】【WIFI-TR069】【有条件必然重现】：通过TR069 server端，能够修改WIFI最大连接数为非限定值。</t>
  </si>
  <si>
    <t>2015/10/8 20:35:22</t>
  </si>
  <si>
    <t>DTS2015100804435</t>
  </si>
  <si>
    <t>SYS-Router-VoIP</t>
  </si>
  <si>
    <t>【B315s-22TCPU-V200R001B313D01SP00C00】【VOIP】【有条件必然重现】：Soft3000下，A开通呼叫转移权限，A和B建立通话，A将B保持，拨打C，AC建立通话后，A拍叉+4，A和C还是继续通话，呼叫没有转移；</t>
  </si>
  <si>
    <t>2015/10/8 16:04:52</t>
  </si>
  <si>
    <t>daijuan WX325060</t>
  </si>
  <si>
    <t>DTS2015100803981</t>
  </si>
  <si>
    <t>【B315s-22TCPU-V200R001B313D01SP00C00】【VOIP】【有条件必然重现】：Soft3000下，A开通呼叫保持权限，A和B建立通话，A按拍叉将B保持后拨打正在跟D通话的C，单板A没有任何提示音直接切回与B的通话；</t>
  </si>
  <si>
    <t>2015/10/8 15:37:53</t>
  </si>
  <si>
    <t>DTS2015100803428</t>
  </si>
  <si>
    <t>【B315s-22TCPU-V200R001B313D01SP00C00】【VOIP】【有条件必然重现】：IMS下，A开通遇忙呼叫转移并登记注册呼叫转移至C，当A与D通话过程中，B拨打A，B直接提示忙音，通话没有转移到C；</t>
  </si>
  <si>
    <t>2015/10/8 15:05:58</t>
  </si>
  <si>
    <t>DTS2015093005112</t>
  </si>
  <si>
    <t>B315-22TCPU-V200R001B313D01SP00C00:【静态路由】【有条件必现】：配置lan接口的静态路由时，提示信息有误为：wan接口未激活</t>
  </si>
  <si>
    <t>2015/9/30 16:49:18</t>
  </si>
  <si>
    <t>DTS2015093003290</t>
  </si>
  <si>
    <t>【B315s-22TCPU-V200R001B313D01SP00C00】【运营商名称定制】【有条件必然重现】：手动搜网，搜索出的网络列表不显示网络下发名称</t>
  </si>
  <si>
    <t>2015/9/30 14:43:55</t>
  </si>
  <si>
    <t>DTS2015092901605</t>
  </si>
  <si>
    <t>B315-22TCPU-V200R001B313D01SP00C00:【拨号】【有条件必现】：动态IP双栈拨号成功后，插拔网线且未获取IP地址，页面显示为拨号成功</t>
  </si>
  <si>
    <t>2015/9/29 10:54:14</t>
  </si>
  <si>
    <t>DTS2015092601393</t>
  </si>
  <si>
    <t>B315s-22TCPU-V200R001B313D01SP00C00:【特性-拨号】【有条件必然重现】：开启APN retry，每个APN发起了2次PDN请求</t>
  </si>
  <si>
    <t>2015/9/26 15:33:56</t>
  </si>
  <si>
    <t>DTS2015092406869</t>
  </si>
  <si>
    <t>B310As-852TCPU-V200R001B270D99SP03C00</t>
  </si>
  <si>
    <t>SYS-DRV-SYSTEM</t>
  </si>
  <si>
    <t>【B310As-852_B270D99SP00C00】【底软】【无规律重现】异常发生时，有非法数据写入NV，破坏NV内数据内容。</t>
  </si>
  <si>
    <t>2015/9/24 16:36:40</t>
  </si>
  <si>
    <t>DTS2015091505151</t>
  </si>
  <si>
    <t>B315s-22TCPU-V200R001B311D05SP00C00</t>
  </si>
  <si>
    <t>【B315s-22TCPU-V200R001B311D05SP00C00】【必现】【WEBUI】切换到阿拉伯语境下，某些web页面显示出现问题。</t>
  </si>
  <si>
    <t>2015/9/15 13:37:27</t>
  </si>
  <si>
    <t>zhangkaifan 84008470</t>
  </si>
  <si>
    <t>DTS2015091504352</t>
  </si>
  <si>
    <t>【B310s-22TCPU-V200R001B311D05SP00C00】【WEBUI】【有条件必然重现】：在 WIN10系统上使用IE11浏览器，收件人输入框显示不全；</t>
  </si>
  <si>
    <t>2015/9/15 11:31:40</t>
  </si>
  <si>
    <t>DTS2015091504234</t>
  </si>
  <si>
    <t>【B310s-22TCPU-V200R001B311D05SP00C00】【WEBUI】【有条件必然重现】：单板地址栏logo定制，部分浏览器不显示</t>
  </si>
  <si>
    <t>2015/9/15 11:26:30</t>
  </si>
  <si>
    <t>DTS2015090207204</t>
  </si>
  <si>
    <t>B310s-22TCPU-V200R001B311D03SP00C00</t>
  </si>
  <si>
    <t>【B310s-22 France Orange 】【B310s-22TCPU-V200R001B311D03SP00C314】help文档对快速设置页面的SSID与实际不符,描述是说在快速设置页面可以从四个SSID中任选择一个，实际结果是只有第一个</t>
  </si>
  <si>
    <t>2015/9/2 17:02:12</t>
  </si>
  <si>
    <t>DTS2015090200566</t>
  </si>
  <si>
    <t>SMS</t>
  </si>
  <si>
    <t>【B310s-22TCPU-V200R001B311D05SP00C00】【特性-小区广播】【有条件必然重现】：开启小区广播功能后help文档中无相关信息。</t>
  </si>
  <si>
    <t>2015/9/2 9:37:21</t>
  </si>
  <si>
    <t>DTS2015090110594</t>
  </si>
  <si>
    <t>SYS-Router-Samba&amp;Print&amp;DLNA</t>
  </si>
  <si>
    <t>【Samba】【B315s-22TCPU-V200R001B311D05SP00C00】【必现】用户修Samba的改用户名，密码后，在PC上必须在CMD中清空用户名，密码，才能访问单板的Samba功能</t>
  </si>
  <si>
    <t>2015/9/1 23:29:00</t>
  </si>
  <si>
    <t>DTS2015090110147</t>
  </si>
  <si>
    <t>【B315s-22TCPU-V200R001B311D05SP00C00】【特性-samba】【有条件必然重现】：SAMBA访问页面，无windows和mac本的访问方式提示信息。</t>
  </si>
  <si>
    <t>2015/9/1 21:14:34</t>
  </si>
  <si>
    <t>DTS2015090109741</t>
  </si>
  <si>
    <t>【B315s-22TCPU-V200R001B311D05SP00C00】【特性-设备管理】【有条件必然重现】：通过MC工具与WEB页面上修改登录密码处理方式不一致。</t>
  </si>
  <si>
    <t>2015/9/1 20:37:13</t>
  </si>
  <si>
    <t>DTS2015090109696</t>
  </si>
  <si>
    <t>【B310s-22TCPU-V200R001B311D05SP00C00】【特性-小区广播】【有条件必然重现】：单板不支持小区广播，与规格不符。</t>
  </si>
  <si>
    <t>2015/9/1 20:34:23</t>
  </si>
  <si>
    <t>DTS2015090109276</t>
  </si>
  <si>
    <t>【B310s-22TCPU-V200R001B311D05SP00C00】【特性-WIFI】【有条件必然重现】：在MC工具页面修改白名单或者黑名单，WiFi模块重启，所有连接设备会断开一下。</t>
  </si>
  <si>
    <t>2015/9/1 20:06:45</t>
  </si>
  <si>
    <t>DTS2015082505374</t>
  </si>
  <si>
    <t>【B310s-22TCPU-V200R001B311D05SP00C00】【特性-USB】【有条件必然重现】：Samba打印机无纸时执行打印操作后，无法继续打印</t>
  </si>
  <si>
    <t>2015/8/25 15:29:48</t>
  </si>
  <si>
    <t>DTS2015082503949</t>
  </si>
  <si>
    <t>【B315s-22TCPU-V200R001B311D05SP00C00】【必现】【TR069】TR069中某些节点输入非法值提交后，返回的错误码不正确。</t>
  </si>
  <si>
    <t>2015/8/25 14:26:39</t>
  </si>
  <si>
    <t>DTS2015081308371</t>
  </si>
  <si>
    <t>【B315s-22TCPU-V200R001B311D05SP00C00】【UI】【有条件必然重现】：单板无法通过SIM卡的MCC码自适配WEBUI语言，易用性较差</t>
  </si>
  <si>
    <t>2015/8/13 19:58:18</t>
  </si>
  <si>
    <t>DTS2015081104212</t>
  </si>
  <si>
    <t>【防火墙相关】【B315s-22TCPU-V200R001B311D05SP00C00】【必现】wan侧通过https访问单板时，响应速度非常慢，而且部分Wan侧PC访问不了。</t>
  </si>
  <si>
    <t>2015/8/11 14:48:51</t>
  </si>
  <si>
    <t>DTS2015073003118</t>
  </si>
  <si>
    <t>【UI】【B310s-22TCPU-V200R001B311D05SP00C00】【有条件必然重现】【测试非用例发现】：页面语言选择德语或法语时，用admin账户登录WEBUI，Home页面和Statistics页面的流量数据未遵循本地化的格式。</t>
  </si>
  <si>
    <t>2015/7/30 14:16:49</t>
  </si>
  <si>
    <t>DTS2015071307422</t>
  </si>
  <si>
    <t>【B315S-22】ddns当前更新失败（配置错误密码），15分钟后，没有再次发起ddns更新请求。</t>
  </si>
  <si>
    <t>2015/7/13 18:00:08</t>
  </si>
  <si>
    <t>shangwangchao WX273041</t>
  </si>
  <si>
    <t>DTS2015052905489</t>
  </si>
  <si>
    <t>【B310s-22TCPU-V200R001B311D03SP00C00】【必现】【WAN/LAN自适应】Eth网口配置为AUTO模式且pppoe参数设置错误，网口插入固定上行线后，单板pppoe拨号失败后无法使用动态IP拨号，影响用户使用。</t>
  </si>
  <si>
    <t>2015/5/29 16:08:33</t>
  </si>
  <si>
    <t>DTS2015052511332</t>
  </si>
  <si>
    <t>B315s-22TCPU-V200R001B311D03SP00C00</t>
  </si>
  <si>
    <t>【B315s-22TCPU-V200R001B311D03SP00C00】【VOIP】【有条件必现】voip速拨功能中，actual Number 不能设置为带+的号码</t>
  </si>
  <si>
    <t>2015/5/25 20:22:06</t>
  </si>
  <si>
    <t>fudonghua WX231920</t>
  </si>
  <si>
    <t>DTS2015051907516</t>
  </si>
  <si>
    <t>B315s-22TCPU-V200R001B311D01SP00C00</t>
  </si>
  <si>
    <t>【B315s-22TCPU-V200R001B311D01SP00C00】【安全性】【有条件必然重现】：DHCP资源耗尽导致拒绝服务</t>
  </si>
  <si>
    <t>2015/5/19 17:44:04</t>
  </si>
  <si>
    <t>liujun 84014445</t>
  </si>
  <si>
    <t>DTS2015051906168</t>
  </si>
  <si>
    <t>【B315s-22TCPU-V200R001B311D01SP00C00】【安全性】【有条件必然重现】：发现在防火墙开启的情况下，ARP嗅探欺骗攻击防护极弱.</t>
  </si>
  <si>
    <t>2015/5/19 16:30:14</t>
  </si>
  <si>
    <t>DTS2015051103811</t>
  </si>
  <si>
    <t>【B315s-22TCPU-V200R001B311D01SP00C00】【安全性】【有条件必然重现】：单板登陆成功后，可以通过 /../js/wps.js /../config/update/config.xml等类似的路径，访问单板中的文件</t>
  </si>
  <si>
    <t>2015/5/11 15:02:51</t>
  </si>
  <si>
    <t>DTS2015050901791</t>
  </si>
  <si>
    <t>【B315s-22TCPU-V200R001B311D01SP00C00】【安全性】【有条件必然重现】：部分页面输入没有在底层做合法性校验</t>
  </si>
  <si>
    <t>2015/5/9 15:48:40</t>
  </si>
  <si>
    <t>DTS2015041404064</t>
  </si>
  <si>
    <t>B310s-22TCPU-V200R001B180D99SP01C00</t>
  </si>
  <si>
    <t>Manufacture Feature.</t>
  </si>
  <si>
    <t>SSID read out is different from that in MES不良2pcs（0285/0293）</t>
  </si>
  <si>
    <t>2015/4/14 14:22:52</t>
  </si>
  <si>
    <t>hongtao 00263892</t>
  </si>
  <si>
    <t>DTS2015041403980</t>
  </si>
  <si>
    <t>前后壳SIM卡槽处间隙100%超标（&gt;0.3mm）</t>
  </si>
  <si>
    <t>2015/4/14 14:16:57</t>
  </si>
  <si>
    <t>DTS2015041006953</t>
  </si>
  <si>
    <t>B310s-925TPCU-V200R001B300D05SP00C00</t>
  </si>
  <si>
    <t>【B310s-925】【WL1B310CM01】【LED】【低概率】B310s-925在双85长期可靠性测试中，              在第四周检测时，发现1PCS样机出现单板上电源指示LED灯、WIFI指示LED灯不亮，常温下多次断电重启无法恢复正常。</t>
  </si>
  <si>
    <t>2015/4/10 17:11:35</t>
  </si>
  <si>
    <t>DTS2015032303678</t>
  </si>
  <si>
    <t>B310s-925TPCU-V200R001B180D99SP03C00</t>
  </si>
  <si>
    <t>Product Engeneering</t>
  </si>
  <si>
    <t>DL OS fail误测1pcs（0169）</t>
  </si>
  <si>
    <t>2015/3/23 14:50:04</t>
  </si>
  <si>
    <t>DTS2015031500670</t>
  </si>
  <si>
    <t>B310s-518TPCU-V200R001B300D01SP03C00</t>
  </si>
  <si>
    <t>【安全】【B310s-518； 平台基线：mbb ；是否共性问题：是】同步DTS2015011301346，两台PC通过wifi连接网关，PC1发起ARP欺骗报文，可以成功</t>
  </si>
  <si>
    <t>2015/3/15 20:53:44</t>
  </si>
  <si>
    <t>liutan WX241980</t>
  </si>
  <si>
    <t>DTS2015031301656</t>
  </si>
  <si>
    <t>B315s-22TCPU-V200R001B300D03SP00C00</t>
  </si>
  <si>
    <t>【传真】在较低的速率集上和T.38类型下，传真成功率较低</t>
  </si>
  <si>
    <t>2015/3/13 10:43:37</t>
  </si>
  <si>
    <t>DTS2015031202060</t>
  </si>
  <si>
    <t>B315s-608TCPU-V200R001B300D03SP00C00</t>
  </si>
  <si>
    <t>【B315s-608TCPU-V200R001B300D03SP00C00】【必现】单板反复重启压力测试中，单板死机</t>
  </si>
  <si>
    <t>2015/3/12 11:09:13</t>
  </si>
  <si>
    <t>fangjuan 00203985</t>
  </si>
  <si>
    <t>DTS2015030508808</t>
  </si>
  <si>
    <t>B315s-936TCPU-V200R001B180D99SP01C00</t>
  </si>
  <si>
    <t>【B315s-936-LV-MT】SN---2046/2334/2273，误测，内置分集测试功率值为-115.，-116和-115，复测，在不断电的情况下现象不变，。取下拆机检查发现内置分集通路无异常，重新组装后测试PASS。（重新上电测试PASS）</t>
  </si>
  <si>
    <t>2015/3/5 23:58:55</t>
  </si>
  <si>
    <t>chenqianyi 00284737</t>
  </si>
  <si>
    <t>DTS2015030502223</t>
  </si>
  <si>
    <t>【传真压力】传真压力测试中，偶现一个单板外接的话机摘机无拨号音。</t>
  </si>
  <si>
    <t>2015/3/5 11:22:11</t>
  </si>
  <si>
    <t>DTS2015021400056</t>
  </si>
  <si>
    <t>B310s-22TCPU-V200R001B300D01SP01C00</t>
  </si>
  <si>
    <t>【B310s-22-VN1-CW】软件指令未响应。1pcs fail to get SN from board，整机条码017； 1pcs fail to set ssid，整机条码008；1pcs fail to set web username，整机条码181.</t>
  </si>
  <si>
    <t>2015/2/14 9:36:25</t>
  </si>
  <si>
    <t>chenjinping 00247942</t>
  </si>
  <si>
    <t>DTS2015021400053</t>
  </si>
  <si>
    <t>【B310s-22-VN1-MT】1pcs Send DUT Tx Config Cmd Fail!误测，单板条码095.</t>
  </si>
  <si>
    <t>2015/2/14 9:33:18</t>
  </si>
  <si>
    <t>DTS2015021303924</t>
  </si>
  <si>
    <t>B310s-518TCPU-V200R001B290D01SP00C00</t>
  </si>
  <si>
    <t>【webui】被测机反复页面重启后，偶现主页显示不正常的现象。</t>
  </si>
  <si>
    <t>2015/2/13 14:05:13</t>
  </si>
  <si>
    <t>DTS2015020908747</t>
  </si>
  <si>
    <t>B315s-608TCPU-V200R001B180D99SP00C00</t>
  </si>
  <si>
    <t>【E315S-608-VN1-CBT】Rx frequencies compensation calibration end with error [LTE_BAND01],BSN:644</t>
  </si>
  <si>
    <t>2015/2/9 23:09:01</t>
  </si>
  <si>
    <t>DTS2015020907170</t>
  </si>
  <si>
    <t>B315s-22TCPU-V200R001B300D01SP00C00</t>
  </si>
  <si>
    <t>SYS-APP-Equipment</t>
  </si>
  <si>
    <t>【B315s-22_21.300.01.00.00】【必现】【生产镜像】：无法通过工位写入定制website</t>
  </si>
  <si>
    <t>2015/2/9 19:14:17</t>
  </si>
  <si>
    <t>sunlei 84001541</t>
  </si>
  <si>
    <t>DTS2015020508333</t>
  </si>
  <si>
    <t>2015/2/5 16:35:50</t>
  </si>
  <si>
    <t>DTS2015012603384</t>
  </si>
  <si>
    <t>B315s-22TCPU-V200R001B270D01SP00C00</t>
  </si>
  <si>
    <t>HW-Power Manage</t>
  </si>
  <si>
    <t>【B315s-22-LV-CT】不良，SN---0072，GSM Tx APC Sre=56&lt;60,根据射频李工（志义）2015-01-22实验室分析结果判断位号为U3101的开关来料不良，</t>
  </si>
  <si>
    <t>2015/1/26 14:24:00</t>
  </si>
  <si>
    <t>DTS2015012603240</t>
  </si>
  <si>
    <t>B315s-22TCPU-V200R001B180D99SP01C00</t>
  </si>
  <si>
    <t>MD</t>
  </si>
  <si>
    <t>【B315s-22-LV-ASSY】发现整机外置天线卡盖M1-C3模穴的物料100%存在披峰，导致外置天线卡盖第一次拆下比较困难，第二次拆就比较容易了</t>
  </si>
  <si>
    <t>2015/1/26 14:14:13</t>
  </si>
  <si>
    <t>DTS2015011607815</t>
  </si>
  <si>
    <t>B315s-936TCPU-V200R001B180D99SP00C00</t>
  </si>
  <si>
    <t>【B315s-936-CBT】1pcs LTE B3灵敏度误测 ，单板条码116.RSLM_B3_Hig_20MHz_QPSK_22.0_50_50_Channel19850</t>
  </si>
  <si>
    <t>2015/1/16 17:40:53</t>
  </si>
  <si>
    <t>DTS2015011405877</t>
  </si>
  <si>
    <t>B310As-852TCPU-V200R001B270D99SP00C00</t>
  </si>
  <si>
    <t>SYS-Router-Equipment</t>
  </si>
  <si>
    <t>【B310As-852-LV-MC】误测SN:8148，Fail to get MAC from DUT!现场分析LOG发现MAC已经CHECK且OK，但依然出现此报错。已经将误测LOG发给装备和软件协助分析</t>
  </si>
  <si>
    <t>2015/1/14 16:19:32</t>
  </si>
  <si>
    <t>DTS2015011405765</t>
  </si>
  <si>
    <t>SYS-DRV-Exception</t>
  </si>
  <si>
    <t>【B310As-852-LV-BT】误测，SN：8174，8136 EXIT BALONG_CBT_LOOP FAIL</t>
  </si>
  <si>
    <t>2015/1/14 16:13:57</t>
  </si>
  <si>
    <t>DTS2016032405512</t>
  </si>
  <si>
    <t>B310As-852TCPU-V200R001B316D01SP00C00</t>
  </si>
  <si>
    <t>B310AS-852修改NV_55020，解决B41额外频谱模板fail的问题</t>
  </si>
  <si>
    <t>2016/3/24 15:24:38</t>
  </si>
  <si>
    <t>Global version</t>
    <phoneticPr fontId="4" type="noConversion"/>
  </si>
  <si>
    <t>zhulei 00330211</t>
    <phoneticPr fontId="4" type="noConversion"/>
  </si>
  <si>
    <t>Test passed，Approve to release</t>
  </si>
  <si>
    <t>Pass</t>
    <phoneticPr fontId="4" type="noConversion"/>
  </si>
  <si>
    <t>B315s-22TCPU-V200R001B318D01SP00C00</t>
    <phoneticPr fontId="4" type="noConversion"/>
  </si>
  <si>
    <t>遗留问题</t>
  </si>
  <si>
    <t>B315s-22TCPU-V200R001B321D01SP00C00</t>
    <phoneticPr fontId="4" type="noConversion"/>
  </si>
  <si>
    <t>Impact Assessment</t>
    <phoneticPr fontId="4" type="noConversion"/>
  </si>
  <si>
    <t>【B315s-22】【B315s-22TCPU-V200R001B318D01SP00C00】【网口不通】【发现3次/测试3次】反复在线升级116次、37次和45次后，CPE下连的PC PING不通CPE的网关地址（192.168.8.1）。</t>
    <phoneticPr fontId="4" type="noConversion"/>
  </si>
  <si>
    <t>器件替代，不统计DI</t>
    <phoneticPr fontId="4" type="noConversion"/>
  </si>
  <si>
    <t xml:space="preserve">DI Value </t>
    <phoneticPr fontId="4" type="noConversion"/>
  </si>
  <si>
    <t>B310As-852 V200R001 MS1</t>
    <phoneticPr fontId="4" type="noConversion"/>
  </si>
  <si>
    <t>B310As-852</t>
  </si>
  <si>
    <t>B310s-22 V200R001 MS3</t>
    <phoneticPr fontId="4" type="noConversion"/>
  </si>
  <si>
    <t>B310s-22</t>
    <phoneticPr fontId="4" type="noConversion"/>
  </si>
  <si>
    <t>B310s-518</t>
    <phoneticPr fontId="4" type="noConversion"/>
  </si>
  <si>
    <t>B310s-925</t>
    <phoneticPr fontId="4" type="noConversion"/>
  </si>
  <si>
    <t>B310s-927</t>
    <phoneticPr fontId="4" type="noConversion"/>
  </si>
  <si>
    <t>B315s-22</t>
    <phoneticPr fontId="4" type="noConversion"/>
  </si>
  <si>
    <t>B315s-607</t>
    <phoneticPr fontId="4" type="noConversion"/>
  </si>
  <si>
    <t>B315s-608</t>
    <phoneticPr fontId="4" type="noConversion"/>
  </si>
  <si>
    <t>B315s-936</t>
    <phoneticPr fontId="4" type="noConversion"/>
  </si>
  <si>
    <t>weijinqiang 00171531;</t>
  </si>
  <si>
    <t>sunhua 00163813;</t>
  </si>
  <si>
    <t>zhoukang 00203843;</t>
  </si>
  <si>
    <t>yaotao 00258992;</t>
  </si>
  <si>
    <t>liuda 00197993;</t>
  </si>
  <si>
    <t>quhaisong 00232168;</t>
  </si>
  <si>
    <t>yuepeng 00202486;</t>
  </si>
  <si>
    <t>wangguangchao 00202637;</t>
  </si>
  <si>
    <t>zhanglongguang WX270749;</t>
  </si>
  <si>
    <t>dengxi 00375629;</t>
  </si>
  <si>
    <t>yiligen 00170965;</t>
  </si>
  <si>
    <t>huhonglu 00331402;</t>
  </si>
  <si>
    <t>chenjian 00388252;</t>
  </si>
  <si>
    <t>jintao 00202817;</t>
  </si>
  <si>
    <t>jiangdihui 00199467;</t>
  </si>
  <si>
    <t>pengqiang 00277006;</t>
  </si>
  <si>
    <t>wuchao 00122876;</t>
  </si>
  <si>
    <t>qiaodeming WX295306;</t>
  </si>
  <si>
    <t>chenbo 00159151;</t>
  </si>
  <si>
    <t>gaoxiang WX298832;</t>
  </si>
  <si>
    <t>luoyihang WX372632;</t>
  </si>
  <si>
    <t>zhulei 00330211;</t>
  </si>
  <si>
    <t>gaokun 00329969;</t>
  </si>
  <si>
    <t>libing WX385219;</t>
  </si>
  <si>
    <t>zhuyan 00182709;</t>
  </si>
  <si>
    <t>liusheng WX325258;</t>
  </si>
  <si>
    <t>shenxiong 00208871;</t>
  </si>
  <si>
    <t>xuxiaocong 00205748;</t>
  </si>
  <si>
    <t>rongfenghua 00188290;</t>
  </si>
  <si>
    <t>lijun WX297026;</t>
  </si>
  <si>
    <t>yangguang 00346945;</t>
  </si>
  <si>
    <t>wangchangsong 00234717;</t>
  </si>
  <si>
    <t>huweiwei 00181129;</t>
  </si>
  <si>
    <t>weichanghui 00223865;</t>
  </si>
  <si>
    <t>【B315s-22TCPU-V200R001B300D01SP00C00】【必现】【短信】产品收到彩信提示消息后，此提示信息在收件箱中内容为空</t>
    <phoneticPr fontId="4" type="noConversion"/>
  </si>
  <si>
    <t>【B315s-22】【B315s-22TCPU-V200R001B318D01SP00C00】【强制升级】【发现2次/测试10次】自动下载过程中，登录页面进入升级页面，显示下载进度条，下载完成后页面显示异常。</t>
    <phoneticPr fontId="4" type="noConversion"/>
  </si>
  <si>
    <t>【B315s-22】【B315s-22TCPU-V200R001B318D01SP00C00】概率出现恢复出厂设置后，单板状态异常，无法注册网络</t>
    <phoneticPr fontId="4" type="noConversion"/>
  </si>
  <si>
    <t>【B315s-22】【B315s-22TCPU-V200R001B321D01SP00C00】【TR069】【发现2次/测试2次】单板与HandyACS对接成功后在HandyACS上修改一个参数下发，下发完成后关掉节点树，然后重新快速双击打开节点树，会导致节点树无法打开</t>
    <phoneticPr fontId="4" type="noConversion"/>
  </si>
  <si>
    <t>【WEBUI】【B315s-22TCPU-V200R001B316D01SP00C00】【有条件必然重现】华为Android 5.X.XX手机系统自带浏览器无法打开B31X网关页面</t>
    <phoneticPr fontId="4" type="noConversion"/>
  </si>
  <si>
    <t>【B315s-936 Cote d'Ivoire MTN B315s-936TCPU-V200R001B316D01SP00C00】PPPOE页面问题汇总</t>
    <phoneticPr fontId="4" type="noConversion"/>
  </si>
  <si>
    <t>短信满时，无法接受运营商发送锁小区短信命令；版本转测试后，新增可定制化需求，下个版本实现，本版本不统计DI；</t>
    <phoneticPr fontId="4" type="noConversion"/>
  </si>
  <si>
    <t>1、主线上面不存在此问题，仅当定制要求支持4G,WCDMA且不支持2G的ZTE网络下，才会出现；
2、对定制版本已经受限发布，主线上不统计DI；</t>
    <phoneticPr fontId="4" type="noConversion"/>
  </si>
  <si>
    <t>是否主线默认关闭特性</t>
    <phoneticPr fontId="4" type="noConversion"/>
  </si>
  <si>
    <t>否</t>
    <phoneticPr fontId="4" type="noConversion"/>
  </si>
  <si>
    <t>是</t>
    <phoneticPr fontId="4" type="noConversion"/>
  </si>
  <si>
    <t>chenbo 00159151;</t>
    <phoneticPr fontId="4" type="noConversion"/>
  </si>
  <si>
    <t>B310s-927TCPU-V200R001B311D03SP00C1269:固定上行拨号成功数据业务时，电话高概率呼不通，提示忙音</t>
    <phoneticPr fontId="4" type="noConversion"/>
  </si>
  <si>
    <t>DTS2016052502451</t>
    <phoneticPr fontId="4" type="noConversion"/>
  </si>
  <si>
    <t>硬件问题统计DI值最高的子型号B315s-22的DI值为6.4；</t>
    <phoneticPr fontId="4" type="noConversion"/>
  </si>
  <si>
    <t>B310s-22TCPU-V200R001B180D99SP02C00
B310As-852TCPU-V200R001B270D99SP03C00</t>
    <phoneticPr fontId="4" type="noConversion"/>
  </si>
  <si>
    <t>B310s-927: B310s-927CUST-B02C00
B310s-925 :B310s-925CUST-B02C00
B310s-518 : B310s-518CUST-B03C00
B310s-22: B310s-22CUST-B01C00
B310As-852: B310As-852CUST-B03C00</t>
    <phoneticPr fontId="4" type="noConversion"/>
  </si>
  <si>
    <t>B310s-22TCPU-V200R001B321D03SP00C00</t>
    <phoneticPr fontId="4" type="noConversion"/>
  </si>
  <si>
    <t xml:space="preserve">         1.问题单修改回归
                   本次合入六个问题。
         2.定制用例测试
                   主线可定制化特性基本功能用例集76条
         3.性能测试
                   重点关注B31x系列全频段的4G/3G最大性能上传/下载（LAN\Wi-Fi 2.4G）；（邓光耀）
                   重点关注B315系列LAN-LAN 性能测试（大/小字节）；（张凯帆）
                   重点关注Wi-Fi 2.4G&lt;-&gt;LAN、2.4G&lt;-&gt;2.4G最大性能测试（IXIA）；（张凯帆）
         4.通用功能测试
                   主线基本功能用例集424条，每个基本功能测试点都需要执行L1级用例，确保基本功能正常；
                   新增需求强制升级用例174条，在线升级免登陆用例26条，强制门户重定向46条，强制升级102条；
                   HiLink APP配套测试-继承B321D01版本配套测试结论；
         5.专项测试
                   模拟生产：B31x系列9个子型号验证新烧片+新老MCP+B321D03版本。（辛立轩）
                   反复组播升级：验证反复组播升级无机器变砖，组播200次/10台 。（辛立轩）                         
                   反复搜网：验证循环搜网(4G-3G-2G)无异常，可以正常注册到目标网络，并发起数据业务，自动化执行1000次/10台。（邓光耀）                       
                   反复重启：验证反复软重启可以注册到网络并发起数据业务，自动化执行1000次/10台。（邓光耀）                            
                   反复恢复出厂设置：验证反复恢复出厂设置可以注册到网络并发起数据业务，自动化执行200次/10台。（吴亚妮）                            
                   反复HOTA升级：HOTA循环升级挂机测试，关注升级成功率，自动化执行100次/10台。（吴亚妮）          
                   循环强制升级：强制升级挂机测试，关注升级成功率，自动化执行100次/10台。（吴亚妮）
                   安全报告：主线常规安全扫描，广院评审安全报告输出。（古艳霞）                            
                   Beep音测试：CS语音和VOIP语音，由于Beep音问题单回退，需要针对Beep重新测试，目标要和B316版本保持同一水平。（张永红、黄建红）
                   DTMF键值检测测试：CS、VOIP、数据业务、CS+数据业务、VOIP+数据业务下的键值检测测试，目标不出现丢键。（张永红、黄建红）</t>
    <phoneticPr fontId="4" type="noConversion"/>
  </si>
  <si>
    <t>1、总体情况：
    &lt;1&gt; 目前产品处于GA阶段，采用海思基线V7R11C31B313，版本基本功能已经稳定;
    &lt;2&gt; 该软件版本在B310s-22上发布，适用于B310As-852，B310s-22，B310s-518，B310s-925,B310s-927共5个子型号，本次测试将覆盖以上5个子型号。
    &lt;3&gt; 本次同时测试B315s-22TCPU-V200R001B321D03SP00C00版本，两个版本代码相同，分别编译，本次测试问题单分别在两个版本上各自回归；基本功能分布在两个版本上进行验证，确保两个版本组合验证符合基本功能覆盖。
2、当前版本情况：
    &lt;1&gt; 版本目的：解决主线遗留严重问题，主线商用发布；
    &lt;2&gt; 修改问题情况：合入6个问题，3个严重问题，3个一般问题。
    &lt;3&gt; 合入两个新需求：强制升级、在线升级免登陆。
    &lt;4&gt; 优化强制门户重定向。
    &lt;5&gt; 海思基线由318切换至321。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</si>
</sst>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000000_ "/>
  </numFmts>
  <fonts count="46">
    <font>
      <sz val="12"/>
      <name val="FrutigerNext LT Regular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FrutigerNext LT Regular"/>
      <family val="2"/>
    </font>
    <font>
      <sz val="12"/>
      <name val="Times New Roman"/>
      <family val="1"/>
    </font>
    <font>
      <u/>
      <sz val="12"/>
      <color indexed="12"/>
      <name val="宋体"/>
      <family val="3"/>
      <charset val="134"/>
    </font>
    <font>
      <sz val="10"/>
      <name val="宋体"/>
      <family val="3"/>
      <charset val="134"/>
    </font>
    <font>
      <u/>
      <sz val="12"/>
      <color indexed="12"/>
      <name val="FrutigerNext LT Regular"/>
      <family val="2"/>
    </font>
    <font>
      <b/>
      <sz val="10"/>
      <color indexed="62"/>
      <name val="宋体"/>
      <family val="3"/>
      <charset val="134"/>
    </font>
    <font>
      <u/>
      <sz val="10"/>
      <color indexed="12"/>
      <name val="Arial"/>
      <family val="2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4"/>
      <color indexed="10"/>
      <name val="微软雅黑"/>
      <family val="2"/>
      <charset val="134"/>
    </font>
    <font>
      <sz val="14"/>
      <name val="微软雅黑"/>
      <family val="2"/>
      <charset val="134"/>
    </font>
    <font>
      <b/>
      <sz val="14"/>
      <name val="微软雅黑"/>
      <family val="2"/>
      <charset val="134"/>
    </font>
    <font>
      <sz val="14"/>
      <color indexed="12"/>
      <name val="微软雅黑"/>
      <family val="2"/>
      <charset val="134"/>
    </font>
    <font>
      <i/>
      <sz val="14"/>
      <color rgb="FF00B0F0"/>
      <name val="微软雅黑"/>
      <family val="2"/>
      <charset val="134"/>
    </font>
    <font>
      <b/>
      <sz val="14"/>
      <color rgb="FFC00000"/>
      <name val="微软雅黑"/>
      <family val="2"/>
      <charset val="134"/>
    </font>
    <font>
      <sz val="14"/>
      <color rgb="FFC0000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14"/>
      <color indexed="12"/>
      <name val="微软雅黑"/>
      <family val="2"/>
      <charset val="134"/>
    </font>
    <font>
      <i/>
      <u/>
      <sz val="12"/>
      <color rgb="FF0000FF"/>
      <name val="微软雅黑"/>
      <family val="2"/>
      <charset val="134"/>
    </font>
    <font>
      <sz val="14"/>
      <color rgb="FF0000FF"/>
      <name val="微软雅黑"/>
      <family val="2"/>
      <charset val="134"/>
    </font>
    <font>
      <b/>
      <sz val="16"/>
      <name val="Times New Roman"/>
      <family val="1"/>
    </font>
    <font>
      <b/>
      <sz val="7"/>
      <name val="Times New Roman"/>
      <family val="1"/>
    </font>
    <font>
      <u/>
      <sz val="9"/>
      <color indexed="12"/>
      <name val="宋体"/>
      <family val="3"/>
      <charset val="134"/>
    </font>
    <font>
      <b/>
      <sz val="12"/>
      <color rgb="FF0066FF"/>
      <name val="微软雅黑"/>
      <family val="2"/>
      <charset val="134"/>
    </font>
    <font>
      <b/>
      <sz val="10"/>
      <color indexed="6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u/>
      <sz val="10"/>
      <color indexed="12"/>
      <name val="宋体"/>
      <family val="3"/>
      <charset val="134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0"/>
        <bgColor indexed="64"/>
      </patternFill>
    </fill>
    <fill>
      <patternFill patternType="solid">
        <fgColor rgb="FFCCFF33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F6FAA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3"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3" fillId="0" borderId="0">
      <alignment vertical="center"/>
    </xf>
    <xf numFmtId="0" fontId="2" fillId="14" borderId="17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14" borderId="17" applyNumberFormat="0" applyFont="0" applyAlignment="0" applyProtection="0">
      <alignment vertical="center"/>
    </xf>
    <xf numFmtId="0" fontId="2" fillId="14" borderId="17" applyNumberFormat="0" applyFont="0" applyAlignment="0" applyProtection="0">
      <alignment vertical="center"/>
    </xf>
    <xf numFmtId="0" fontId="2" fillId="14" borderId="17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14" borderId="17" applyNumberFormat="0" applyFont="0" applyAlignment="0" applyProtection="0">
      <alignment vertical="center"/>
    </xf>
    <xf numFmtId="0" fontId="2" fillId="14" borderId="17" applyNumberFormat="0" applyFont="0" applyAlignment="0" applyProtection="0">
      <alignment vertical="center"/>
    </xf>
    <xf numFmtId="0" fontId="1" fillId="14" borderId="17" applyNumberFormat="0" applyFon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</cellStyleXfs>
  <cellXfs count="127">
    <xf numFmtId="0" fontId="0" fillId="0" borderId="0" xfId="0" applyAlignment="1">
      <alignment vertical="center"/>
    </xf>
    <xf numFmtId="0" fontId="3" fillId="0" borderId="0" xfId="2">
      <alignment vertical="center"/>
    </xf>
    <xf numFmtId="0" fontId="4" fillId="0" borderId="0" xfId="0" applyFont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left"/>
    </xf>
    <xf numFmtId="0" fontId="3" fillId="6" borderId="1" xfId="0" applyFont="1" applyFill="1" applyBorder="1"/>
    <xf numFmtId="0" fontId="4" fillId="39" borderId="0" xfId="0" applyFont="1" applyFill="1" applyAlignment="1">
      <alignment vertical="center" wrapText="1"/>
    </xf>
    <xf numFmtId="0" fontId="29" fillId="0" borderId="0" xfId="5" applyFont="1" applyFill="1" applyAlignment="1">
      <alignment vertical="center" wrapText="1"/>
    </xf>
    <xf numFmtId="0" fontId="32" fillId="0" borderId="0" xfId="5" applyFont="1" applyFill="1" applyAlignment="1">
      <alignment vertical="center" wrapText="1"/>
    </xf>
    <xf numFmtId="0" fontId="38" fillId="40" borderId="2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left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1" xfId="6" applyFont="1" applyFill="1" applyBorder="1" applyAlignment="1" applyProtection="1">
      <alignment horizontal="left" vertical="center" wrapText="1"/>
    </xf>
    <xf numFmtId="0" fontId="29" fillId="2" borderId="1" xfId="0" applyNumberFormat="1" applyFont="1" applyFill="1" applyBorder="1" applyAlignment="1">
      <alignment horizontal="center" vertical="center" wrapText="1"/>
    </xf>
    <xf numFmtId="0" fontId="33" fillId="2" borderId="1" xfId="6" applyFont="1" applyFill="1" applyBorder="1" applyAlignment="1" applyProtection="1">
      <alignment horizontal="left" vertical="center" wrapText="1"/>
    </xf>
    <xf numFmtId="0" fontId="29" fillId="0" borderId="0" xfId="0" applyFont="1" applyFill="1" applyAlignment="1">
      <alignment vertical="center" wrapText="1"/>
    </xf>
    <xf numFmtId="0" fontId="29" fillId="40" borderId="1" xfId="0" applyFont="1" applyFill="1" applyBorder="1" applyAlignment="1">
      <alignment horizontal="center" vertical="center"/>
    </xf>
    <xf numFmtId="0" fontId="8" fillId="43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/>
    <xf numFmtId="0" fontId="7" fillId="2" borderId="1" xfId="6" applyFill="1" applyBorder="1" applyAlignment="1" applyProtection="1">
      <alignment horizontal="left" vertical="center" wrapText="1"/>
    </xf>
    <xf numFmtId="0" fontId="3" fillId="6" borderId="25" xfId="2" applyFill="1" applyBorder="1">
      <alignment vertical="center"/>
    </xf>
    <xf numFmtId="14" fontId="3" fillId="0" borderId="25" xfId="2" applyNumberFormat="1" applyFont="1" applyBorder="1">
      <alignment vertical="center"/>
    </xf>
    <xf numFmtId="0" fontId="3" fillId="0" borderId="1" xfId="2" applyFill="1" applyBorder="1">
      <alignment vertical="center"/>
    </xf>
    <xf numFmtId="0" fontId="3" fillId="0" borderId="0" xfId="2" applyFill="1">
      <alignment vertical="center"/>
    </xf>
    <xf numFmtId="176" fontId="3" fillId="0" borderId="1" xfId="2" applyNumberForma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0" xfId="2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10" fillId="7" borderId="26" xfId="0" applyFont="1" applyFill="1" applyBorder="1" applyAlignment="1">
      <alignment horizontal="left" vertical="center"/>
    </xf>
    <xf numFmtId="0" fontId="41" fillId="44" borderId="1" xfId="6" applyFont="1" applyFill="1" applyBorder="1" applyAlignment="1" applyProtection="1">
      <alignment horizontal="center"/>
    </xf>
    <xf numFmtId="0" fontId="0" fillId="0" borderId="1" xfId="0" applyBorder="1"/>
    <xf numFmtId="0" fontId="29" fillId="2" borderId="26" xfId="0" applyFont="1" applyFill="1" applyBorder="1" applyAlignment="1">
      <alignment vertical="center" wrapText="1"/>
    </xf>
    <xf numFmtId="0" fontId="0" fillId="0" borderId="1" xfId="0" applyBorder="1"/>
    <xf numFmtId="0" fontId="39" fillId="0" borderId="0" xfId="0" applyFont="1" applyFill="1" applyBorder="1" applyAlignment="1">
      <alignment horizontal="left" vertical="center"/>
    </xf>
    <xf numFmtId="0" fontId="0" fillId="0" borderId="33" xfId="0" applyBorder="1" applyAlignment="1">
      <alignment vertical="center" wrapText="1"/>
    </xf>
    <xf numFmtId="10" fontId="0" fillId="0" borderId="33" xfId="0" applyNumberFormat="1" applyBorder="1" applyAlignment="1">
      <alignment vertical="center" wrapText="1"/>
    </xf>
    <xf numFmtId="0" fontId="8" fillId="4" borderId="26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0" fillId="7" borderId="26" xfId="0" applyFont="1" applyFill="1" applyBorder="1" applyAlignment="1">
      <alignment vertical="center"/>
    </xf>
    <xf numFmtId="0" fontId="8" fillId="4" borderId="26" xfId="0" applyFont="1" applyFill="1" applyBorder="1" applyAlignment="1">
      <alignment vertical="center"/>
    </xf>
    <xf numFmtId="0" fontId="44" fillId="4" borderId="26" xfId="0" applyFont="1" applyFill="1" applyBorder="1" applyAlignment="1">
      <alignment vertical="center"/>
    </xf>
    <xf numFmtId="0" fontId="43" fillId="7" borderId="26" xfId="0" applyFont="1" applyFill="1" applyBorder="1" applyAlignment="1">
      <alignment horizontal="left" vertical="center"/>
    </xf>
    <xf numFmtId="0" fontId="43" fillId="7" borderId="26" xfId="0" applyFont="1" applyFill="1" applyBorder="1" applyAlignment="1">
      <alignment vertical="center"/>
    </xf>
    <xf numFmtId="0" fontId="44" fillId="0" borderId="0" xfId="0" applyFont="1" applyAlignment="1">
      <alignment vertical="center" wrapText="1"/>
    </xf>
    <xf numFmtId="0" fontId="45" fillId="0" borderId="26" xfId="0" applyFont="1" applyBorder="1" applyAlignment="1">
      <alignment vertical="center"/>
    </xf>
    <xf numFmtId="0" fontId="44" fillId="0" borderId="26" xfId="0" applyFont="1" applyBorder="1" applyAlignment="1">
      <alignment vertical="center"/>
    </xf>
    <xf numFmtId="0" fontId="44" fillId="0" borderId="0" xfId="0" applyFont="1" applyAlignment="1">
      <alignment vertical="center"/>
    </xf>
    <xf numFmtId="0" fontId="44" fillId="39" borderId="0" xfId="0" applyFont="1" applyFill="1" applyAlignment="1">
      <alignment vertical="center" wrapText="1"/>
    </xf>
    <xf numFmtId="0" fontId="11" fillId="0" borderId="26" xfId="2" applyFont="1" applyBorder="1" applyAlignment="1">
      <alignment vertical="center"/>
    </xf>
    <xf numFmtId="0" fontId="8" fillId="0" borderId="26" xfId="2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11" fillId="0" borderId="26" xfId="0" applyFont="1" applyBorder="1" applyAlignment="1">
      <alignment vertical="center"/>
    </xf>
    <xf numFmtId="0" fontId="8" fillId="46" borderId="26" xfId="2" applyFont="1" applyFill="1" applyBorder="1" applyAlignment="1">
      <alignment vertical="center"/>
    </xf>
    <xf numFmtId="0" fontId="44" fillId="4" borderId="26" xfId="0" applyFont="1" applyFill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46" borderId="26" xfId="0" applyFont="1" applyFill="1" applyBorder="1" applyAlignment="1">
      <alignment vertical="center"/>
    </xf>
    <xf numFmtId="0" fontId="11" fillId="46" borderId="26" xfId="2" applyFont="1" applyFill="1" applyBorder="1" applyAlignment="1">
      <alignment vertical="center"/>
    </xf>
    <xf numFmtId="0" fontId="4" fillId="46" borderId="0" xfId="0" applyFont="1" applyFill="1" applyAlignment="1">
      <alignment vertical="center"/>
    </xf>
    <xf numFmtId="0" fontId="10" fillId="7" borderId="26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46" borderId="26" xfId="0" applyFont="1" applyFill="1" applyBorder="1" applyAlignment="1">
      <alignment horizontal="center" vertical="center"/>
    </xf>
    <xf numFmtId="0" fontId="4" fillId="39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9" fillId="2" borderId="3" xfId="0" applyNumberFormat="1" applyFont="1" applyFill="1" applyBorder="1" applyAlignment="1">
      <alignment horizontal="center" vertical="center" wrapText="1"/>
    </xf>
    <xf numFmtId="0" fontId="29" fillId="2" borderId="5" xfId="0" applyNumberFormat="1" applyFont="1" applyFill="1" applyBorder="1" applyAlignment="1">
      <alignment horizontal="center" vertical="center" wrapText="1"/>
    </xf>
    <xf numFmtId="0" fontId="29" fillId="2" borderId="4" xfId="0" applyNumberFormat="1" applyFont="1" applyFill="1" applyBorder="1" applyAlignment="1">
      <alignment horizontal="center" vertical="center" wrapText="1"/>
    </xf>
    <xf numFmtId="0" fontId="37" fillId="42" borderId="3" xfId="0" applyFont="1" applyFill="1" applyBorder="1" applyAlignment="1">
      <alignment horizontal="left" vertical="center" wrapText="1"/>
    </xf>
    <xf numFmtId="0" fontId="37" fillId="42" borderId="5" xfId="0" applyFont="1" applyFill="1" applyBorder="1" applyAlignment="1">
      <alignment horizontal="left" vertical="center" wrapText="1"/>
    </xf>
    <xf numFmtId="0" fontId="37" fillId="42" borderId="4" xfId="0" applyFont="1" applyFill="1" applyBorder="1" applyAlignment="1">
      <alignment horizontal="left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29" fillId="2" borderId="19" xfId="0" applyFont="1" applyFill="1" applyBorder="1" applyAlignment="1">
      <alignment horizontal="left" vertical="center" wrapText="1"/>
    </xf>
    <xf numFmtId="0" fontId="29" fillId="2" borderId="2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31" fillId="5" borderId="6" xfId="0" applyFont="1" applyFill="1" applyBorder="1" applyAlignment="1">
      <alignment horizontal="center" vertical="center" wrapText="1"/>
    </xf>
    <xf numFmtId="0" fontId="31" fillId="5" borderId="5" xfId="0" applyFont="1" applyFill="1" applyBorder="1" applyAlignment="1">
      <alignment horizontal="center" vertical="center" wrapText="1"/>
    </xf>
    <xf numFmtId="0" fontId="31" fillId="5" borderId="7" xfId="0" applyFont="1" applyFill="1" applyBorder="1" applyAlignment="1">
      <alignment horizontal="center" vertical="center" wrapText="1"/>
    </xf>
    <xf numFmtId="0" fontId="37" fillId="42" borderId="1" xfId="0" applyFont="1" applyFill="1" applyBorder="1" applyAlignment="1">
      <alignment horizontal="left" vertical="center" wrapText="1"/>
    </xf>
    <xf numFmtId="49" fontId="37" fillId="42" borderId="1" xfId="0" applyNumberFormat="1" applyFont="1" applyFill="1" applyBorder="1" applyAlignment="1">
      <alignment horizontal="left" vertical="center" wrapText="1"/>
    </xf>
    <xf numFmtId="0" fontId="34" fillId="2" borderId="3" xfId="0" applyNumberFormat="1" applyFont="1" applyFill="1" applyBorder="1" applyAlignment="1">
      <alignment horizontal="center" vertical="center" wrapText="1"/>
    </xf>
    <xf numFmtId="0" fontId="34" fillId="2" borderId="5" xfId="0" applyNumberFormat="1" applyFont="1" applyFill="1" applyBorder="1" applyAlignment="1">
      <alignment horizontal="center" vertical="center" wrapText="1"/>
    </xf>
    <xf numFmtId="0" fontId="42" fillId="2" borderId="30" xfId="0" applyNumberFormat="1" applyFont="1" applyFill="1" applyBorder="1" applyAlignment="1">
      <alignment horizontal="left" vertical="top" wrapText="1"/>
    </xf>
    <xf numFmtId="0" fontId="42" fillId="2" borderId="27" xfId="0" applyNumberFormat="1" applyFont="1" applyFill="1" applyBorder="1" applyAlignment="1">
      <alignment horizontal="left" vertical="top" wrapText="1"/>
    </xf>
    <xf numFmtId="0" fontId="42" fillId="2" borderId="31" xfId="0" applyNumberFormat="1" applyFont="1" applyFill="1" applyBorder="1" applyAlignment="1">
      <alignment horizontal="left" vertical="top" wrapText="1"/>
    </xf>
    <xf numFmtId="0" fontId="42" fillId="2" borderId="28" xfId="0" applyNumberFormat="1" applyFont="1" applyFill="1" applyBorder="1" applyAlignment="1">
      <alignment horizontal="left" vertical="top" wrapText="1"/>
    </xf>
    <xf numFmtId="0" fontId="42" fillId="2" borderId="32" xfId="0" applyNumberFormat="1" applyFont="1" applyFill="1" applyBorder="1" applyAlignment="1">
      <alignment horizontal="left" vertical="top" wrapText="1"/>
    </xf>
    <xf numFmtId="0" fontId="42" fillId="2" borderId="29" xfId="0" applyNumberFormat="1" applyFont="1" applyFill="1" applyBorder="1" applyAlignment="1">
      <alignment horizontal="left" vertical="top" wrapText="1"/>
    </xf>
    <xf numFmtId="0" fontId="33" fillId="2" borderId="3" xfId="0" applyNumberFormat="1" applyFont="1" applyFill="1" applyBorder="1" applyAlignment="1">
      <alignment horizontal="center" vertical="center" wrapText="1"/>
    </xf>
    <xf numFmtId="0" fontId="33" fillId="2" borderId="5" xfId="0" applyNumberFormat="1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left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7" fillId="41" borderId="6" xfId="0" applyFont="1" applyFill="1" applyBorder="1" applyAlignment="1">
      <alignment horizontal="center" vertical="center"/>
    </xf>
    <xf numFmtId="0" fontId="37" fillId="41" borderId="4" xfId="0" applyFont="1" applyFill="1" applyBorder="1" applyAlignment="1">
      <alignment horizontal="center" vertical="center"/>
    </xf>
    <xf numFmtId="0" fontId="37" fillId="41" borderId="3" xfId="0" applyFont="1" applyFill="1" applyBorder="1" applyAlignment="1">
      <alignment horizontal="left" vertical="center"/>
    </xf>
    <xf numFmtId="0" fontId="37" fillId="41" borderId="7" xfId="0" applyFont="1" applyFill="1" applyBorder="1" applyAlignment="1">
      <alignment horizontal="left" vertical="center"/>
    </xf>
    <xf numFmtId="0" fontId="36" fillId="42" borderId="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left" vertical="center"/>
    </xf>
    <xf numFmtId="0" fontId="3" fillId="6" borderId="22" xfId="2" applyFill="1" applyBorder="1" applyAlignment="1">
      <alignment horizontal="left" vertical="center"/>
    </xf>
    <xf numFmtId="0" fontId="3" fillId="6" borderId="23" xfId="2" applyFill="1" applyBorder="1" applyAlignment="1">
      <alignment horizontal="left" vertical="center"/>
    </xf>
    <xf numFmtId="0" fontId="3" fillId="6" borderId="24" xfId="2" applyFill="1" applyBorder="1" applyAlignment="1">
      <alignment horizontal="left" vertical="center"/>
    </xf>
    <xf numFmtId="0" fontId="3" fillId="0" borderId="22" xfId="2" applyFont="1" applyBorder="1" applyAlignment="1">
      <alignment horizontal="left" vertical="center"/>
    </xf>
    <xf numFmtId="0" fontId="3" fillId="0" borderId="23" xfId="2" applyFont="1" applyBorder="1" applyAlignment="1">
      <alignment horizontal="left" vertical="center"/>
    </xf>
    <xf numFmtId="0" fontId="3" fillId="0" borderId="24" xfId="2" applyFont="1" applyBorder="1" applyAlignment="1">
      <alignment horizontal="left" vertical="center"/>
    </xf>
    <xf numFmtId="0" fontId="3" fillId="0" borderId="2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24" xfId="2" applyFont="1" applyBorder="1" applyAlignment="1">
      <alignment horizontal="center" vertical="center"/>
    </xf>
    <xf numFmtId="0" fontId="3" fillId="0" borderId="0" xfId="2" applyAlignment="1">
      <alignment horizontal="left" vertical="center" wrapText="1"/>
    </xf>
    <xf numFmtId="0" fontId="3" fillId="0" borderId="0" xfId="2" applyAlignment="1">
      <alignment horizontal="left" vertical="center"/>
    </xf>
    <xf numFmtId="0" fontId="8" fillId="43" borderId="3" xfId="0" applyFont="1" applyFill="1" applyBorder="1" applyAlignment="1">
      <alignment horizontal="center" wrapText="1"/>
    </xf>
    <xf numFmtId="0" fontId="8" fillId="43" borderId="5" xfId="0" applyFont="1" applyFill="1" applyBorder="1" applyAlignment="1">
      <alignment horizontal="center"/>
    </xf>
    <xf numFmtId="0" fontId="8" fillId="43" borderId="4" xfId="0" applyFont="1" applyFill="1" applyBorder="1" applyAlignment="1">
      <alignment horizontal="center"/>
    </xf>
    <xf numFmtId="0" fontId="8" fillId="45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4" fillId="0" borderId="0" xfId="0" applyFont="1" applyAlignment="1">
      <alignment horizontal="left" vertical="center" wrapText="1"/>
    </xf>
  </cellXfs>
  <cellStyles count="83">
    <cellStyle name="20% - 强调文字颜色 1" xfId="26" builtinId="30" customBuiltin="1"/>
    <cellStyle name="20% - 强调文字颜色 1 2" xfId="56"/>
    <cellStyle name="20% - 强调文字颜色 1 3" xfId="71"/>
    <cellStyle name="20% - 强调文字颜色 2" xfId="30" builtinId="34" customBuiltin="1"/>
    <cellStyle name="20% - 强调文字颜色 2 2" xfId="58"/>
    <cellStyle name="20% - 强调文字颜色 2 3" xfId="73"/>
    <cellStyle name="20% - 强调文字颜色 3" xfId="34" builtinId="38" customBuiltin="1"/>
    <cellStyle name="20% - 强调文字颜色 3 2" xfId="60"/>
    <cellStyle name="20% - 强调文字颜色 3 3" xfId="75"/>
    <cellStyle name="20% - 强调文字颜色 4" xfId="38" builtinId="42" customBuiltin="1"/>
    <cellStyle name="20% - 强调文字颜色 4 2" xfId="62"/>
    <cellStyle name="20% - 强调文字颜色 4 3" xfId="77"/>
    <cellStyle name="20% - 强调文字颜色 5" xfId="42" builtinId="46" customBuiltin="1"/>
    <cellStyle name="20% - 强调文字颜色 5 2" xfId="64"/>
    <cellStyle name="20% - 强调文字颜色 5 3" xfId="79"/>
    <cellStyle name="20% - 强调文字颜色 6" xfId="46" builtinId="50" customBuiltin="1"/>
    <cellStyle name="20% - 强调文字颜色 6 2" xfId="66"/>
    <cellStyle name="20% - 强调文字颜色 6 3" xfId="81"/>
    <cellStyle name="40% - 强调文字颜色 1" xfId="27" builtinId="31" customBuiltin="1"/>
    <cellStyle name="40% - 强调文字颜色 1 2" xfId="57"/>
    <cellStyle name="40% - 强调文字颜色 1 3" xfId="72"/>
    <cellStyle name="40% - 强调文字颜色 2" xfId="31" builtinId="35" customBuiltin="1"/>
    <cellStyle name="40% - 强调文字颜色 2 2" xfId="59"/>
    <cellStyle name="40% - 强调文字颜色 2 3" xfId="74"/>
    <cellStyle name="40% - 强调文字颜色 3" xfId="35" builtinId="39" customBuiltin="1"/>
    <cellStyle name="40% - 强调文字颜色 3 2" xfId="61"/>
    <cellStyle name="40% - 强调文字颜色 3 3" xfId="76"/>
    <cellStyle name="40% - 强调文字颜色 4" xfId="39" builtinId="43" customBuiltin="1"/>
    <cellStyle name="40% - 强调文字颜色 4 2" xfId="63"/>
    <cellStyle name="40% - 强调文字颜色 4 3" xfId="78"/>
    <cellStyle name="40% - 强调文字颜色 5" xfId="43" builtinId="47" customBuiltin="1"/>
    <cellStyle name="40% - 强调文字颜色 5 2" xfId="65"/>
    <cellStyle name="40% - 强调文字颜色 5 3" xfId="80"/>
    <cellStyle name="40% - 强调文字颜色 6" xfId="47" builtinId="51" customBuiltin="1"/>
    <cellStyle name="40% - 强调文字颜色 6 2" xfId="67"/>
    <cellStyle name="40% - 强调文字颜色 6 3" xfId="82"/>
    <cellStyle name="60% - 强调文字颜色 1" xfId="28" builtinId="32" customBuiltin="1"/>
    <cellStyle name="60% - 强调文字颜色 2" xfId="32" builtinId="36" customBuiltin="1"/>
    <cellStyle name="60% - 强调文字颜色 3" xfId="36" builtinId="40" customBuiltin="1"/>
    <cellStyle name="60% - 强调文字颜色 4" xfId="40" builtinId="44" customBuiltin="1"/>
    <cellStyle name="60% - 强调文字颜色 5" xfId="44" builtinId="48" customBuiltin="1"/>
    <cellStyle name="60% - 强调文字颜色 6" xfId="48" builtinId="52" customBuiltin="1"/>
    <cellStyle name="标题" xfId="9" builtinId="15" customBuiltin="1"/>
    <cellStyle name="标题 1" xfId="10" builtinId="16" customBuiltin="1"/>
    <cellStyle name="标题 2" xfId="11" builtinId="17" customBuiltin="1"/>
    <cellStyle name="标题 3" xfId="12" builtinId="18" customBuiltin="1"/>
    <cellStyle name="标题 4" xfId="13" builtinId="19" customBuiltin="1"/>
    <cellStyle name="差" xfId="15" builtinId="27" customBuiltin="1"/>
    <cellStyle name="常规" xfId="0" builtinId="0"/>
    <cellStyle name="常规 2" xfId="1"/>
    <cellStyle name="常规 2 2" xfId="2"/>
    <cellStyle name="常规 3" xfId="3"/>
    <cellStyle name="常规 4" xfId="4"/>
    <cellStyle name="常规 5" xfId="49"/>
    <cellStyle name="常规 6" xfId="51"/>
    <cellStyle name="常规 7" xfId="52"/>
    <cellStyle name="常规_sheet_1" xfId="5"/>
    <cellStyle name="超链接" xfId="6" builtinId="8"/>
    <cellStyle name="超链接 2" xfId="7"/>
    <cellStyle name="好" xfId="14" builtinId="26" customBuiltin="1"/>
    <cellStyle name="汇总" xfId="24" builtinId="25" customBuiltin="1"/>
    <cellStyle name="计算" xfId="19" builtinId="22" customBuiltin="1"/>
    <cellStyle name="检查单元格" xfId="21" builtinId="23" customBuiltin="1"/>
    <cellStyle name="解释性文本" xfId="23" builtinId="53" customBuiltin="1"/>
    <cellStyle name="警告文本" xfId="22" builtinId="11" customBuiltin="1"/>
    <cellStyle name="链接单元格" xfId="20" builtinId="24" customBuiltin="1"/>
    <cellStyle name="强调文字颜色 1" xfId="25" builtinId="29" customBuiltin="1"/>
    <cellStyle name="强调文字颜色 2" xfId="29" builtinId="33" customBuiltin="1"/>
    <cellStyle name="强调文字颜色 3" xfId="33" builtinId="37" customBuiltin="1"/>
    <cellStyle name="强调文字颜色 4" xfId="37" builtinId="41" customBuiltin="1"/>
    <cellStyle name="强调文字颜色 5" xfId="41" builtinId="45" customBuiltin="1"/>
    <cellStyle name="强调文字颜色 6" xfId="45" builtinId="49" customBuiltin="1"/>
    <cellStyle name="适中" xfId="16" builtinId="28" customBuiltin="1"/>
    <cellStyle name="输出" xfId="18" builtinId="21" customBuiltin="1"/>
    <cellStyle name="输入" xfId="17" builtinId="20" customBuiltin="1"/>
    <cellStyle name="样式 1" xfId="8"/>
    <cellStyle name="注释 2" xfId="53"/>
    <cellStyle name="注释 2 2" xfId="55"/>
    <cellStyle name="注释 2 3" xfId="68"/>
    <cellStyle name="注释 2 4" xfId="69"/>
    <cellStyle name="注释 3" xfId="50"/>
    <cellStyle name="注释 4" xfId="54"/>
    <cellStyle name="注释 5" xfId="70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66FF"/>
      <color rgb="FF0000FF"/>
      <color rgb="FFCCFFFF"/>
      <color rgb="FFF6FAA4"/>
      <color rgb="FFCC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sianas09vm2-rd\IT_VMP_SIA_119_F\BL22070127_B310s-22TCPU-V200R001B321D03SP00C0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vmlDrawing" Target="../drawings/vmlDrawing3.vml"/><Relationship Id="rId7" Type="http://schemas.openxmlformats.org/officeDocument/2006/relationships/package" Target="../embeddings/Microsoft_Office_Excel____4.xlsx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Office_Excel____3.xlsx"/><Relationship Id="rId5" Type="http://schemas.openxmlformats.org/officeDocument/2006/relationships/package" Target="../embeddings/Microsoft_Office_Excel____2.xlsx"/><Relationship Id="rId10" Type="http://schemas.openxmlformats.org/officeDocument/2006/relationships/oleObject" Target="../embeddings/oleObject2.bin"/><Relationship Id="rId4" Type="http://schemas.openxmlformats.org/officeDocument/2006/relationships/package" Target="../embeddings/Microsoft_Office_Excel____1.xlsx"/><Relationship Id="rId9" Type="http://schemas.openxmlformats.org/officeDocument/2006/relationships/package" Target="../embeddings/Microsoft_Office_Excel____5.xls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://dts.huawei.com/net/dts/DTS/DTSWorkFlowPage.aspx?No=d101efe6-49aa-49a6-81e1-08f5f1727535" TargetMode="External"/><Relationship Id="rId21" Type="http://schemas.openxmlformats.org/officeDocument/2006/relationships/hyperlink" Target="http://dts.huawei.com/net/dts/DTS/DTSWorkFlowPage.aspx?No=5ac39d71-a6f5-43d7-9eae-f4fbac163df0" TargetMode="External"/><Relationship Id="rId34" Type="http://schemas.openxmlformats.org/officeDocument/2006/relationships/hyperlink" Target="http://dts.huawei.com/net/dts/DTS/DTSWorkFlowPage.aspx?No=eeed890a-f1b7-4925-ac72-632b23a3be25" TargetMode="External"/><Relationship Id="rId42" Type="http://schemas.openxmlformats.org/officeDocument/2006/relationships/hyperlink" Target="http://dts.huawei.com/net/dts/DTS/DTSWorkFlowPage.aspx?No=91869bb7-630d-4915-86b2-5587329c96ac" TargetMode="External"/><Relationship Id="rId47" Type="http://schemas.openxmlformats.org/officeDocument/2006/relationships/hyperlink" Target="http://dts.huawei.com/net/dts/DTS/DTSWorkFlowPage.aspx?No=dd7b8a7a-9303-419a-b56f-dd588c4318b2" TargetMode="External"/><Relationship Id="rId50" Type="http://schemas.openxmlformats.org/officeDocument/2006/relationships/hyperlink" Target="http://dts.huawei.com/net/dts/DTS/DTSWorkFlowPage.aspx?No=65a12cbd-9dd8-4515-8e55-bcb55c4c782d" TargetMode="External"/><Relationship Id="rId55" Type="http://schemas.openxmlformats.org/officeDocument/2006/relationships/hyperlink" Target="http://dts.huawei.com/net/dts/DTS/DTSWorkFlowPage.aspx?No=ba7e7431-cb07-4ebd-b8ac-23a9492bfa83" TargetMode="External"/><Relationship Id="rId63" Type="http://schemas.openxmlformats.org/officeDocument/2006/relationships/hyperlink" Target="http://dts.huawei.com/net/dts/DTS/DTSWorkFlowPage.aspx?No=a2ad6e25-40d0-43eb-bc03-7494e45f44e9" TargetMode="External"/><Relationship Id="rId68" Type="http://schemas.openxmlformats.org/officeDocument/2006/relationships/hyperlink" Target="http://dts.huawei.com/net/dts/DTS/DTSWorkFlowPage.aspx?No=5ad00943-7cc7-4b3f-9678-63305e416036" TargetMode="External"/><Relationship Id="rId76" Type="http://schemas.openxmlformats.org/officeDocument/2006/relationships/hyperlink" Target="http://dts.huawei.com/net/dts/DTS/DTSWorkFlowPage.aspx?No=9c508170-0006-4d85-8bac-337d588ede39" TargetMode="External"/><Relationship Id="rId84" Type="http://schemas.openxmlformats.org/officeDocument/2006/relationships/hyperlink" Target="http://dts.huawei.com/net/dts/DTS/DTSWorkFlowPage.aspx?No=13a45102-70ab-4a09-a763-8ef82985da52" TargetMode="External"/><Relationship Id="rId89" Type="http://schemas.openxmlformats.org/officeDocument/2006/relationships/hyperlink" Target="http://dts.huawei.com/net/dts/DTS/DTSWorkFlowPage.aspx?No=73226d10-6aff-4507-bb8e-752766746e35" TargetMode="External"/><Relationship Id="rId97" Type="http://schemas.openxmlformats.org/officeDocument/2006/relationships/hyperlink" Target="http://dts.huawei.com/net/dts/DTS/DTSWorkFlowPage.aspx?No=add05dcc-f89b-428b-98c4-e707296e4c0c" TargetMode="External"/><Relationship Id="rId7" Type="http://schemas.openxmlformats.org/officeDocument/2006/relationships/hyperlink" Target="http://dts.huawei.com/net/dts/DTS/DTSWorkFlowPage.aspx?No=e9e5b748-6514-44b2-ad46-a04d4d7a2918" TargetMode="External"/><Relationship Id="rId71" Type="http://schemas.openxmlformats.org/officeDocument/2006/relationships/hyperlink" Target="http://dts.huawei.com/net/dts/DTS/DTSWorkFlowPage.aspx?No=284a3133-55b1-43e8-a44a-400e48c335e1" TargetMode="External"/><Relationship Id="rId92" Type="http://schemas.openxmlformats.org/officeDocument/2006/relationships/hyperlink" Target="http://dts.huawei.com/net/dts/DTS/DTSWorkFlowPage.aspx?No=c3657255-b9f1-45c7-a2fc-e20d7398bc52" TargetMode="External"/><Relationship Id="rId2" Type="http://schemas.openxmlformats.org/officeDocument/2006/relationships/hyperlink" Target="http://dts.huawei.com/net/dts/DTS/DTSWorkFlowPage.aspx?No=e4b1e2b2-812c-490f-84b0-6d806e44a687" TargetMode="External"/><Relationship Id="rId16" Type="http://schemas.openxmlformats.org/officeDocument/2006/relationships/hyperlink" Target="http://dts.huawei.com/net/dts/DTS/DTSWorkFlowPage.aspx?No=bdf165d9-3ce2-48ca-b3d0-8f14c3886e94" TargetMode="External"/><Relationship Id="rId29" Type="http://schemas.openxmlformats.org/officeDocument/2006/relationships/hyperlink" Target="http://dts.huawei.com/net/dts/DTS/DTSWorkFlowPage.aspx?No=20cfa60e-6e44-4f94-b4a1-81eef088ac72" TargetMode="External"/><Relationship Id="rId11" Type="http://schemas.openxmlformats.org/officeDocument/2006/relationships/hyperlink" Target="http://dts.huawei.com/net/dts/DTS/DTSWorkFlowPage.aspx?No=82ed658e-e627-420f-91af-77d345b255dd" TargetMode="External"/><Relationship Id="rId24" Type="http://schemas.openxmlformats.org/officeDocument/2006/relationships/hyperlink" Target="http://dts.huawei.com/net/dts/DTS/DTSWorkFlowPage.aspx?No=d665fd70-fa2f-4cad-a511-d308524a2448" TargetMode="External"/><Relationship Id="rId32" Type="http://schemas.openxmlformats.org/officeDocument/2006/relationships/hyperlink" Target="http://dts.huawei.com/net/dts/DTS/DTSWorkFlowPage.aspx?No=38a599c7-144e-4286-b58a-09b08647383d" TargetMode="External"/><Relationship Id="rId37" Type="http://schemas.openxmlformats.org/officeDocument/2006/relationships/hyperlink" Target="http://dts.huawei.com/net/dts/DTS/DTSWorkFlowPage.aspx?No=c8a95c95-832d-485a-9b73-779f8b90f201" TargetMode="External"/><Relationship Id="rId40" Type="http://schemas.openxmlformats.org/officeDocument/2006/relationships/hyperlink" Target="http://dts.huawei.com/net/dts/DTS/DTSWorkFlowPage.aspx?No=1ea26834-e9f5-424c-9a66-676428834949" TargetMode="External"/><Relationship Id="rId45" Type="http://schemas.openxmlformats.org/officeDocument/2006/relationships/hyperlink" Target="http://dts.huawei.com/net/dts/DTS/DTSWorkFlowPage.aspx?No=678cdd3b-7a1c-474c-acee-2cde112fd77b" TargetMode="External"/><Relationship Id="rId53" Type="http://schemas.openxmlformats.org/officeDocument/2006/relationships/hyperlink" Target="http://dts.huawei.com/net/dts/DTS/DTSWorkFlowPage.aspx?No=2ada5265-f8e9-42f7-a4ff-c092cce735b3" TargetMode="External"/><Relationship Id="rId58" Type="http://schemas.openxmlformats.org/officeDocument/2006/relationships/hyperlink" Target="http://dts.huawei.com/net/dts/DTS/DTSWorkFlowPage.aspx?No=2c527509-178f-4aa3-af88-ba7a9ac1a8be" TargetMode="External"/><Relationship Id="rId66" Type="http://schemas.openxmlformats.org/officeDocument/2006/relationships/hyperlink" Target="http://dts.huawei.com/net/dts/DTS/DTSWorkFlowPage.aspx?No=a38c0b37-00f2-4455-9850-5481185dc48c" TargetMode="External"/><Relationship Id="rId74" Type="http://schemas.openxmlformats.org/officeDocument/2006/relationships/hyperlink" Target="http://dts.huawei.com/net/dts/DTS/DTSWorkFlowPage.aspx?No=0c2421fb-43b2-4467-9d98-0ca493580374" TargetMode="External"/><Relationship Id="rId79" Type="http://schemas.openxmlformats.org/officeDocument/2006/relationships/hyperlink" Target="http://dts.huawei.com/net/dts/DTS/DTSWorkFlowPage.aspx?No=196bf4e1-f424-4dac-9a99-3648be33e571" TargetMode="External"/><Relationship Id="rId87" Type="http://schemas.openxmlformats.org/officeDocument/2006/relationships/hyperlink" Target="http://dts.huawei.com/net/dts/DTS/DTSWorkFlowPage.aspx?No=f25fd0fa-d83a-4c4f-92df-c749edca4bfb" TargetMode="External"/><Relationship Id="rId5" Type="http://schemas.openxmlformats.org/officeDocument/2006/relationships/hyperlink" Target="http://dts.huawei.com/net/dts/DTS/DTSWorkFlowPage.aspx?No=9bd7dd34-a53a-4901-90fb-433340ca53f6" TargetMode="External"/><Relationship Id="rId61" Type="http://schemas.openxmlformats.org/officeDocument/2006/relationships/hyperlink" Target="http://dts.huawei.com/net/dts/DTS/DTSWorkFlowPage.aspx?No=832fac28-15b5-49ee-8d70-c325affb648d" TargetMode="External"/><Relationship Id="rId82" Type="http://schemas.openxmlformats.org/officeDocument/2006/relationships/hyperlink" Target="http://dts.huawei.com/net/dts/DTS/DTSWorkFlowPage.aspx?No=0b40eae1-1844-4b24-af6c-9cba1ed08e79" TargetMode="External"/><Relationship Id="rId90" Type="http://schemas.openxmlformats.org/officeDocument/2006/relationships/hyperlink" Target="http://dts.huawei.com/net/dts/DTS/DTSWorkFlowPage.aspx?No=83e18e93-6acd-4e84-9ad5-6ce4beb688b5" TargetMode="External"/><Relationship Id="rId95" Type="http://schemas.openxmlformats.org/officeDocument/2006/relationships/hyperlink" Target="http://dts.huawei.com/net/dts/DTS/DTSWorkFlowPage.aspx?No=f307a40e-a1db-424c-bfd0-4ccfbfb1b706" TargetMode="External"/><Relationship Id="rId19" Type="http://schemas.openxmlformats.org/officeDocument/2006/relationships/hyperlink" Target="http://dts.huawei.com/net/dts/DTS/DTSWorkFlowPage.aspx?No=b4fb527c-be8a-43d6-ad1f-bb652eb77944" TargetMode="External"/><Relationship Id="rId14" Type="http://schemas.openxmlformats.org/officeDocument/2006/relationships/hyperlink" Target="http://dts.huawei.com/net/dts/DTS/DTSWorkFlowPage.aspx?No=d2c61c4e-0fad-4b54-afde-5cfc37645f6a" TargetMode="External"/><Relationship Id="rId22" Type="http://schemas.openxmlformats.org/officeDocument/2006/relationships/hyperlink" Target="http://dts.huawei.com/net/dts/DTS/DTSWorkFlowPage.aspx?No=812643c4-f22d-45c1-b610-749bf97116ac" TargetMode="External"/><Relationship Id="rId27" Type="http://schemas.openxmlformats.org/officeDocument/2006/relationships/hyperlink" Target="http://dts.huawei.com/net/dts/DTS/DTSWorkFlowPage.aspx?No=05156984-f19c-4081-b8b6-52da03b9cc7f" TargetMode="External"/><Relationship Id="rId30" Type="http://schemas.openxmlformats.org/officeDocument/2006/relationships/hyperlink" Target="http://dts.huawei.com/net/dts/DTS/DTSWorkFlowPage.aspx?No=65c15b6d-8631-410e-a217-ef910f865c1d" TargetMode="External"/><Relationship Id="rId35" Type="http://schemas.openxmlformats.org/officeDocument/2006/relationships/hyperlink" Target="http://dts.huawei.com/net/dts/DTS/DTSWorkFlowPage.aspx?No=b07bfd5b-9a2b-4b14-b4d9-356074419012" TargetMode="External"/><Relationship Id="rId43" Type="http://schemas.openxmlformats.org/officeDocument/2006/relationships/hyperlink" Target="http://dts.huawei.com/net/dts/DTS/DTSWorkFlowPage.aspx?No=05e27f8d-e0f9-4c67-a6ee-ff5be5d7ee61" TargetMode="External"/><Relationship Id="rId48" Type="http://schemas.openxmlformats.org/officeDocument/2006/relationships/hyperlink" Target="http://dts.huawei.com/net/dts/DTS/DTSWorkFlowPage.aspx?No=7264694b-1b6c-4b2b-bfc7-1167f3b38ac2" TargetMode="External"/><Relationship Id="rId56" Type="http://schemas.openxmlformats.org/officeDocument/2006/relationships/hyperlink" Target="http://dts.huawei.com/net/dts/DTS/DTSWorkFlowPage.aspx?No=39f65d89-d2f3-43b4-9ea2-ac3dad96d35e" TargetMode="External"/><Relationship Id="rId64" Type="http://schemas.openxmlformats.org/officeDocument/2006/relationships/hyperlink" Target="http://dts.huawei.com/net/dts/DTS/DTSWorkFlowPage.aspx?No=5e7e4ed7-7b7e-4e71-b73c-c189695fb5a0" TargetMode="External"/><Relationship Id="rId69" Type="http://schemas.openxmlformats.org/officeDocument/2006/relationships/hyperlink" Target="http://dts.huawei.com/net/dts/DTS/DTSWorkFlowPage.aspx?No=282b54c5-b26a-4267-a0da-819de6f8bfee" TargetMode="External"/><Relationship Id="rId77" Type="http://schemas.openxmlformats.org/officeDocument/2006/relationships/hyperlink" Target="http://dts.huawei.com/net/dts/DTS/DTSWorkFlowPage.aspx?No=607a4cf4-4f7a-48aa-be49-d39e2dd92fc8" TargetMode="External"/><Relationship Id="rId100" Type="http://schemas.openxmlformats.org/officeDocument/2006/relationships/printerSettings" Target="../printerSettings/printerSettings4.bin"/><Relationship Id="rId8" Type="http://schemas.openxmlformats.org/officeDocument/2006/relationships/hyperlink" Target="http://dts.huawei.com/net/dts/DTS/DTSWorkFlowPage.aspx?No=c67a7ff7-0bd9-4831-b33b-ff70559051d2" TargetMode="External"/><Relationship Id="rId51" Type="http://schemas.openxmlformats.org/officeDocument/2006/relationships/hyperlink" Target="http://dts.huawei.com/net/dts/DTS/DTSWorkFlowPage.aspx?No=04d3deff-e74f-4583-877c-536f9287d6da" TargetMode="External"/><Relationship Id="rId72" Type="http://schemas.openxmlformats.org/officeDocument/2006/relationships/hyperlink" Target="http://dts.huawei.com/net/dts/DTS/DTSWorkFlowPage.aspx?No=6633e9c8-7a50-42a4-8862-d847e42f70eb" TargetMode="External"/><Relationship Id="rId80" Type="http://schemas.openxmlformats.org/officeDocument/2006/relationships/hyperlink" Target="http://dts.huawei.com/net/dts/DTS/DTSWorkFlowPage.aspx?No=8dba39af-36b1-4ab7-9ecf-ba6f8d5c524c" TargetMode="External"/><Relationship Id="rId85" Type="http://schemas.openxmlformats.org/officeDocument/2006/relationships/hyperlink" Target="http://dts.huawei.com/net/dts/DTS/DTSWorkFlowPage.aspx?No=ccef9c02-e08e-44f2-a276-412a5c40fe30" TargetMode="External"/><Relationship Id="rId93" Type="http://schemas.openxmlformats.org/officeDocument/2006/relationships/hyperlink" Target="http://dts.huawei.com/net/dts/DTS/DTSWorkFlowPage.aspx?No=dd930048-403d-48f1-b65a-6388a5a61152" TargetMode="External"/><Relationship Id="rId98" Type="http://schemas.openxmlformats.org/officeDocument/2006/relationships/hyperlink" Target="http://dts.huawei.com/net/dts/DTS/DTSWorkFlowPage.aspx?No=266095a8-9651-4f67-ad0d-e2e09d43df0c" TargetMode="External"/><Relationship Id="rId3" Type="http://schemas.openxmlformats.org/officeDocument/2006/relationships/hyperlink" Target="http://dts.huawei.com/net/dts/DTS/DTSWorkFlowPage.aspx?No=5385abf8-7ba1-4bcd-908e-eb507edf21f2" TargetMode="External"/><Relationship Id="rId12" Type="http://schemas.openxmlformats.org/officeDocument/2006/relationships/hyperlink" Target="http://dts.huawei.com/net/dts/DTS/DTSWorkFlowPage.aspx?No=e7f784d0-cdf3-4473-a91e-577f757a9f91" TargetMode="External"/><Relationship Id="rId17" Type="http://schemas.openxmlformats.org/officeDocument/2006/relationships/hyperlink" Target="http://dts.huawei.com/net/dts/DTS/DTSWorkFlowPage.aspx?No=920d7b78-9a90-4b56-bd14-e2978dd80bc6" TargetMode="External"/><Relationship Id="rId25" Type="http://schemas.openxmlformats.org/officeDocument/2006/relationships/hyperlink" Target="http://dts.huawei.com/net/dts/DTS/DTSWorkFlowPage.aspx?No=03a4a112-59ce-47e9-97d2-c7d928f3213c" TargetMode="External"/><Relationship Id="rId33" Type="http://schemas.openxmlformats.org/officeDocument/2006/relationships/hyperlink" Target="http://dts.huawei.com/net/dts/DTS/DTSWorkFlowPage.aspx?No=dcf13687-9484-4044-a774-48eb8fb5b60f" TargetMode="External"/><Relationship Id="rId38" Type="http://schemas.openxmlformats.org/officeDocument/2006/relationships/hyperlink" Target="http://dts.huawei.com/net/dts/DTS/DTSWorkFlowPage.aspx?No=864d2f5c-857d-4454-a444-439e0953c3f7" TargetMode="External"/><Relationship Id="rId46" Type="http://schemas.openxmlformats.org/officeDocument/2006/relationships/hyperlink" Target="http://dts.huawei.com/net/dts/DTS/DTSWorkFlowPage.aspx?No=6ba058f1-822a-4619-a629-c975cfadeac2" TargetMode="External"/><Relationship Id="rId59" Type="http://schemas.openxmlformats.org/officeDocument/2006/relationships/hyperlink" Target="http://dts.huawei.com/net/dts/DTS/DTSWorkFlowPage.aspx?No=cafc3491-c714-4db4-98d4-d1ad171c4da1" TargetMode="External"/><Relationship Id="rId67" Type="http://schemas.openxmlformats.org/officeDocument/2006/relationships/hyperlink" Target="http://dts.huawei.com/net/dts/DTS/DTSWorkFlowPage.aspx?No=7dd01f5f-4a4a-4664-842c-dcfb87500950" TargetMode="External"/><Relationship Id="rId20" Type="http://schemas.openxmlformats.org/officeDocument/2006/relationships/hyperlink" Target="http://dts.huawei.com/net/dts/DTS/DTSWorkFlowPage.aspx?No=4d80479d-d754-4477-a293-cb59496a368b" TargetMode="External"/><Relationship Id="rId41" Type="http://schemas.openxmlformats.org/officeDocument/2006/relationships/hyperlink" Target="http://dts.huawei.com/net/dts/DTS/DTSWorkFlowPage.aspx?No=f13d2abb-e41b-483a-878e-eb2485ce025f" TargetMode="External"/><Relationship Id="rId54" Type="http://schemas.openxmlformats.org/officeDocument/2006/relationships/hyperlink" Target="http://dts.huawei.com/net/dts/DTS/DTSWorkFlowPage.aspx?No=f455179f-bc4e-4660-b0bb-ad64722e533d" TargetMode="External"/><Relationship Id="rId62" Type="http://schemas.openxmlformats.org/officeDocument/2006/relationships/hyperlink" Target="http://dts.huawei.com/net/dts/DTS/DTSWorkFlowPage.aspx?No=611d8500-bf95-4a2c-a952-9e9c96c49f00" TargetMode="External"/><Relationship Id="rId70" Type="http://schemas.openxmlformats.org/officeDocument/2006/relationships/hyperlink" Target="http://dts.huawei.com/net/dts/DTS/DTSWorkFlowPage.aspx?No=723ae16b-f873-4ccc-9976-ac96b1b889ec" TargetMode="External"/><Relationship Id="rId75" Type="http://schemas.openxmlformats.org/officeDocument/2006/relationships/hyperlink" Target="http://dts.huawei.com/net/dts/DTS/DTSWorkFlowPage.aspx?No=617db17c-e155-4c8f-b8c9-399bdbff615b" TargetMode="External"/><Relationship Id="rId83" Type="http://schemas.openxmlformats.org/officeDocument/2006/relationships/hyperlink" Target="http://dts.huawei.com/net/dts/DTS/DTSWorkFlowPage.aspx?No=646ad41a-c692-4896-b345-f80fbb0d3517" TargetMode="External"/><Relationship Id="rId88" Type="http://schemas.openxmlformats.org/officeDocument/2006/relationships/hyperlink" Target="http://dts.huawei.com/net/dts/DTS/DTSWorkFlowPage.aspx?No=662e49f1-75f3-4714-a73b-3f7ca11bb5b8" TargetMode="External"/><Relationship Id="rId91" Type="http://schemas.openxmlformats.org/officeDocument/2006/relationships/hyperlink" Target="http://dts.huawei.com/net/dts/DTS/DTSWorkFlowPage.aspx?No=45d09787-c7c8-4add-ac15-b296c08d93db" TargetMode="External"/><Relationship Id="rId96" Type="http://schemas.openxmlformats.org/officeDocument/2006/relationships/hyperlink" Target="http://dts.huawei.com/net/dts/DTS/DTSWorkFlowPage.aspx?No=1581c3b5-1bac-4168-bc5b-c63212b7fc99" TargetMode="External"/><Relationship Id="rId1" Type="http://schemas.openxmlformats.org/officeDocument/2006/relationships/hyperlink" Target="http://dts.huawei.com/net/dts/DTS/DTSWorkFlowPage.aspx?No=d5c9e9d3-12e2-46a0-adc5-3f4e2ca88e6e" TargetMode="External"/><Relationship Id="rId6" Type="http://schemas.openxmlformats.org/officeDocument/2006/relationships/hyperlink" Target="http://dts.huawei.com/net/dts/DTS/DTSWorkFlowPage.aspx?No=dc74faff-e0aa-47a1-8af5-2f52b746ebcc" TargetMode="External"/><Relationship Id="rId15" Type="http://schemas.openxmlformats.org/officeDocument/2006/relationships/hyperlink" Target="http://dts.huawei.com/net/dts/DTS/DTSWorkFlowPage.aspx?No=3051f3df-95de-48a7-8e5d-35d6a1b06b8e" TargetMode="External"/><Relationship Id="rId23" Type="http://schemas.openxmlformats.org/officeDocument/2006/relationships/hyperlink" Target="http://dts.huawei.com/net/dts/DTS/DTSWorkFlowPage.aspx?No=717435f1-223b-4eec-a3ea-73272610f862" TargetMode="External"/><Relationship Id="rId28" Type="http://schemas.openxmlformats.org/officeDocument/2006/relationships/hyperlink" Target="http://dts.huawei.com/net/dts/DTS/DTSWorkFlowPage.aspx?No=084cb834-ce57-468b-81df-fccb930b7a4e" TargetMode="External"/><Relationship Id="rId36" Type="http://schemas.openxmlformats.org/officeDocument/2006/relationships/hyperlink" Target="http://dts.huawei.com/net/dts/DTS/DTSWorkFlowPage.aspx?No=cc05f7fc-de67-4760-a00b-f17b5511f5e6" TargetMode="External"/><Relationship Id="rId49" Type="http://schemas.openxmlformats.org/officeDocument/2006/relationships/hyperlink" Target="http://dts.huawei.com/net/dts/DTS/DTSWorkFlowPage.aspx?No=d3fdd5c1-54f7-4c87-b028-945383142454" TargetMode="External"/><Relationship Id="rId57" Type="http://schemas.openxmlformats.org/officeDocument/2006/relationships/hyperlink" Target="http://dts.huawei.com/net/dts/DTS/DTSWorkFlowPage.aspx?No=b46d4475-7327-48f5-a2ae-ea0ef48a8c6d" TargetMode="External"/><Relationship Id="rId10" Type="http://schemas.openxmlformats.org/officeDocument/2006/relationships/hyperlink" Target="http://dts.huawei.com/net/dts/DTS/DTSWorkFlowPage.aspx?No=31395b31-abc7-4bda-a79e-c364c38eb1ff" TargetMode="External"/><Relationship Id="rId31" Type="http://schemas.openxmlformats.org/officeDocument/2006/relationships/hyperlink" Target="http://dts.huawei.com/net/dts/DTS/DTSWorkFlowPage.aspx?No=dc91f97e-a76b-4267-af35-03dc32b3c3d6" TargetMode="External"/><Relationship Id="rId44" Type="http://schemas.openxmlformats.org/officeDocument/2006/relationships/hyperlink" Target="http://dts.huawei.com/net/dts/DTS/DTSWorkFlowPage.aspx?No=27ed39e6-c58e-479b-b7fa-2f46ca866e5d" TargetMode="External"/><Relationship Id="rId52" Type="http://schemas.openxmlformats.org/officeDocument/2006/relationships/hyperlink" Target="http://dts.huawei.com/net/dts/DTS/DTSWorkFlowPage.aspx?No=8d41558a-31da-4b58-80fc-b891ca99a51e" TargetMode="External"/><Relationship Id="rId60" Type="http://schemas.openxmlformats.org/officeDocument/2006/relationships/hyperlink" Target="http://dts.huawei.com/net/dts/DTS/DTSWorkFlowPage.aspx?No=61c2215b-0f57-488e-9b29-42545107b615" TargetMode="External"/><Relationship Id="rId65" Type="http://schemas.openxmlformats.org/officeDocument/2006/relationships/hyperlink" Target="http://dts.huawei.com/net/dts/DTS/DTSWorkFlowPage.aspx?No=531062bf-37df-42b5-8fb7-fa9047fbc8b7" TargetMode="External"/><Relationship Id="rId73" Type="http://schemas.openxmlformats.org/officeDocument/2006/relationships/hyperlink" Target="http://dts.huawei.com/net/dts/DTS/DTSWorkFlowPage.aspx?No=3a407c7d-9517-45ba-8539-aec4dc0fbc6c" TargetMode="External"/><Relationship Id="rId78" Type="http://schemas.openxmlformats.org/officeDocument/2006/relationships/hyperlink" Target="http://dts.huawei.com/net/dts/DTS/DTSWorkFlowPage.aspx?No=2e199fd7-b04a-4b81-9c6a-d4307bf691eb" TargetMode="External"/><Relationship Id="rId81" Type="http://schemas.openxmlformats.org/officeDocument/2006/relationships/hyperlink" Target="http://dts.huawei.com/net/dts/DTS/DTSWorkFlowPage.aspx?No=56dc1b92-3acb-4de7-a7b5-563d9d867754" TargetMode="External"/><Relationship Id="rId86" Type="http://schemas.openxmlformats.org/officeDocument/2006/relationships/hyperlink" Target="http://dts.huawei.com/net/dts/DTS/DTSWorkFlowPage.aspx?No=d9bee05b-b94b-45f2-9372-ce4aa97539a5" TargetMode="External"/><Relationship Id="rId94" Type="http://schemas.openxmlformats.org/officeDocument/2006/relationships/hyperlink" Target="http://dts.huawei.com/net/dts/DTS/DTSWorkFlowPage.aspx?No=dc255f73-0571-46bb-b17d-5c6af58df9f3" TargetMode="External"/><Relationship Id="rId99" Type="http://schemas.openxmlformats.org/officeDocument/2006/relationships/hyperlink" Target="http://dts.huawei.com/net/dts/DTS/DTSWorkFlowPage.aspx?No=ddd1aaec-ee2c-4e30-9df8-b3d5c2a67473" TargetMode="External"/><Relationship Id="rId101" Type="http://schemas.openxmlformats.org/officeDocument/2006/relationships/vmlDrawing" Target="../drawings/vmlDrawing5.vml"/><Relationship Id="rId4" Type="http://schemas.openxmlformats.org/officeDocument/2006/relationships/hyperlink" Target="http://dts.huawei.com/net/dts/DTS/DTSWorkFlowPage.aspx?No=a640c101-861b-46a7-80df-f3ba15b5930e" TargetMode="External"/><Relationship Id="rId9" Type="http://schemas.openxmlformats.org/officeDocument/2006/relationships/hyperlink" Target="http://dts.huawei.com/net/dts/DTS/DTSWorkFlowPage.aspx?No=c2e24562-8ed9-437b-90a7-9d896bb5239b" TargetMode="External"/><Relationship Id="rId13" Type="http://schemas.openxmlformats.org/officeDocument/2006/relationships/hyperlink" Target="http://dts.huawei.com/net/dts/DTS/DTSWorkFlowPage.aspx?No=60b53e6b-9213-46e5-a34c-62280b8ef83d" TargetMode="External"/><Relationship Id="rId18" Type="http://schemas.openxmlformats.org/officeDocument/2006/relationships/hyperlink" Target="http://dts.huawei.com/net/dts/DTS/DTSWorkFlowPage.aspx?No=e558ad25-9aab-49b1-b75a-3a7be8e3ec4f" TargetMode="External"/><Relationship Id="rId39" Type="http://schemas.openxmlformats.org/officeDocument/2006/relationships/hyperlink" Target="http://dts.huawei.com/net/dts/DTS/DTSWorkFlowPage.aspx?No=fc96387f-5848-45d0-ad38-aa9d588f48a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dts.huawei.com/net/dts/DTS/DTSWorkFlowPage.aspx?No=4886f2fa-bfc2-4296-915b-9cdf8cec52ac" TargetMode="External"/><Relationship Id="rId13" Type="http://schemas.openxmlformats.org/officeDocument/2006/relationships/hyperlink" Target="http://dts.huawei.com/net/dts/DTS/DTSWorkFlowPage.aspx?No=f512387e-c62a-45c1-a7c9-64c1366ba6e8" TargetMode="External"/><Relationship Id="rId18" Type="http://schemas.openxmlformats.org/officeDocument/2006/relationships/hyperlink" Target="http://dts.huawei.com/net/dts/DTS/DTSWorkFlowPage.aspx?No=48a2dc9d-2a23-41b2-83d1-ae067c7eeb64" TargetMode="External"/><Relationship Id="rId26" Type="http://schemas.openxmlformats.org/officeDocument/2006/relationships/hyperlink" Target="http://dts.huawei.com/net/dts/DTS/DTSWorkFlowPage.aspx?No=feb6c589-eb94-4063-a46b-2bec4f1ee87f" TargetMode="External"/><Relationship Id="rId39" Type="http://schemas.openxmlformats.org/officeDocument/2006/relationships/hyperlink" Target="http://dts.huawei.com/net/dts/DTS/DTSWorkFlowPage.aspx?No=1926a39d-6eb8-481b-9718-6efc8a598184" TargetMode="External"/><Relationship Id="rId3" Type="http://schemas.openxmlformats.org/officeDocument/2006/relationships/hyperlink" Target="http://dts.huawei.com/net/dts/DTS/DTSWorkFlowPage.aspx?No=dcac4ce9-e96f-487a-a6e0-a305ce12ca85" TargetMode="External"/><Relationship Id="rId21" Type="http://schemas.openxmlformats.org/officeDocument/2006/relationships/hyperlink" Target="http://dts.huawei.com/net/dts/DTS/DTSWorkFlowPage.aspx?No=fecf79a4-88ed-4b0d-9e46-7e36d52a94d2" TargetMode="External"/><Relationship Id="rId34" Type="http://schemas.openxmlformats.org/officeDocument/2006/relationships/hyperlink" Target="http://dts.huawei.com/net/dts/DTS/DTSWorkFlowPage.aspx?No=37696da5-38c6-4c2f-9590-2747ca17fa4e" TargetMode="External"/><Relationship Id="rId42" Type="http://schemas.openxmlformats.org/officeDocument/2006/relationships/hyperlink" Target="http://dts.huawei.com/net/dts/DTS/DTSWorkFlowPage.aspx?No=c9e5e455-c587-40a3-99ef-4accc73c5467" TargetMode="External"/><Relationship Id="rId7" Type="http://schemas.openxmlformats.org/officeDocument/2006/relationships/hyperlink" Target="http://dts.huawei.com/net/dts/DTS/DTSWorkFlowPage.aspx?No=23b70ddb-3edc-4960-a2f9-63d06806053d" TargetMode="External"/><Relationship Id="rId12" Type="http://schemas.openxmlformats.org/officeDocument/2006/relationships/hyperlink" Target="http://dts.huawei.com/net/dts/DTS/DTSWorkFlowPage.aspx?No=d002d03f-f78a-4c20-a208-04d8d369f3e4" TargetMode="External"/><Relationship Id="rId17" Type="http://schemas.openxmlformats.org/officeDocument/2006/relationships/hyperlink" Target="http://dts.huawei.com/net/dts/DTS/DTSWorkFlowPage.aspx?No=1d0dfb6b-8611-4ef1-ae54-93518c0a6783" TargetMode="External"/><Relationship Id="rId25" Type="http://schemas.openxmlformats.org/officeDocument/2006/relationships/hyperlink" Target="http://dts.huawei.com/net/dts/DTS/DTSWorkFlowPage.aspx?No=f7836fa4-d6bd-4685-89d6-af0ffe62b8ee" TargetMode="External"/><Relationship Id="rId33" Type="http://schemas.openxmlformats.org/officeDocument/2006/relationships/hyperlink" Target="http://dts.huawei.com/net/dts/DTS/DTSWorkFlowPage.aspx?No=ddfc7abd-5c9b-44c4-8886-29faa19c014c" TargetMode="External"/><Relationship Id="rId38" Type="http://schemas.openxmlformats.org/officeDocument/2006/relationships/hyperlink" Target="http://dts.huawei.com/net/dts/DTS/DTSWorkFlowPage.aspx?No=0bf97ce9-f9c6-4a69-83a0-0fce99e60a56" TargetMode="External"/><Relationship Id="rId2" Type="http://schemas.openxmlformats.org/officeDocument/2006/relationships/hyperlink" Target="http://dts.huawei.com/net/dts/DTS/DTSWorkFlowPage.aspx?No=58f46170-f417-4329-8e00-b690d7b24445" TargetMode="External"/><Relationship Id="rId16" Type="http://schemas.openxmlformats.org/officeDocument/2006/relationships/hyperlink" Target="http://dts.huawei.com/net/dts/DTS/DTSWorkFlowPage.aspx?No=86bb7a40-8cb1-4ba8-ad91-24c03e2924a5" TargetMode="External"/><Relationship Id="rId20" Type="http://schemas.openxmlformats.org/officeDocument/2006/relationships/hyperlink" Target="http://dts.huawei.com/net/dts/DTS/DTSWorkFlowPage.aspx?No=5bbcb7cc-a138-49c0-9a8a-32408817225c" TargetMode="External"/><Relationship Id="rId29" Type="http://schemas.openxmlformats.org/officeDocument/2006/relationships/hyperlink" Target="http://dts.huawei.com/net/dts/DTS/DTSWorkFlowPage.aspx?No=b3cc4962-81fd-4f7e-a50c-93979e047a62" TargetMode="External"/><Relationship Id="rId41" Type="http://schemas.openxmlformats.org/officeDocument/2006/relationships/hyperlink" Target="http://dts.huawei.com/net/dts/DTS/DTSWorkFlowPage.aspx?No=286df627-55d3-4287-9c09-a65a64b86aa3" TargetMode="External"/><Relationship Id="rId1" Type="http://schemas.openxmlformats.org/officeDocument/2006/relationships/hyperlink" Target="http://dts.huawei.com/net/dts/DTS/DTSWorkFlowPage.aspx?No=c26ac2b8-7c41-4c2c-8854-af1d3a8fba3e" TargetMode="External"/><Relationship Id="rId6" Type="http://schemas.openxmlformats.org/officeDocument/2006/relationships/hyperlink" Target="http://dts.huawei.com/net/dts/DTS/DTSWorkFlowPage.aspx?No=204465f7-7af1-4aa1-81dd-f94005f81201" TargetMode="External"/><Relationship Id="rId11" Type="http://schemas.openxmlformats.org/officeDocument/2006/relationships/hyperlink" Target="http://dts.huawei.com/net/dts/DTS/DTSWorkFlowPage.aspx?No=b4622a19-d2d7-4274-b32e-76c7622d83f9" TargetMode="External"/><Relationship Id="rId24" Type="http://schemas.openxmlformats.org/officeDocument/2006/relationships/hyperlink" Target="http://dts.huawei.com/net/dts/DTS/DTSWorkFlowPage.aspx?No=d3e7c4a7-3539-4006-bc20-31c6502a99b8" TargetMode="External"/><Relationship Id="rId32" Type="http://schemas.openxmlformats.org/officeDocument/2006/relationships/hyperlink" Target="http://dts.huawei.com/net/dts/DTS/DTSWorkFlowPage.aspx?No=a635fb6e-b2a0-4c8f-9292-7761c9e1f31b" TargetMode="External"/><Relationship Id="rId37" Type="http://schemas.openxmlformats.org/officeDocument/2006/relationships/hyperlink" Target="http://dts.huawei.com/net/dts/DTS/DTSWorkFlowPage.aspx?No=ea37bd4d-02b8-45a8-8a23-78bcbadb307d" TargetMode="External"/><Relationship Id="rId40" Type="http://schemas.openxmlformats.org/officeDocument/2006/relationships/hyperlink" Target="http://dts.huawei.com/net/dts/DTS/DTSWorkFlowPage.aspx?No=8e128c13-94ce-4d12-8299-9b381beb3ffb" TargetMode="External"/><Relationship Id="rId45" Type="http://schemas.openxmlformats.org/officeDocument/2006/relationships/vmlDrawing" Target="../drawings/vmlDrawing6.vml"/><Relationship Id="rId5" Type="http://schemas.openxmlformats.org/officeDocument/2006/relationships/hyperlink" Target="http://dts.huawei.com/net/dts/DTS/DTSWorkFlowPage.aspx?No=d284c5eb-d536-4942-8bfa-b23253bb8916" TargetMode="External"/><Relationship Id="rId15" Type="http://schemas.openxmlformats.org/officeDocument/2006/relationships/hyperlink" Target="http://dts.huawei.com/net/dts/DTS/DTSWorkFlowPage.aspx?No=da4ba42e-1edf-48d2-b1c9-066014610821" TargetMode="External"/><Relationship Id="rId23" Type="http://schemas.openxmlformats.org/officeDocument/2006/relationships/hyperlink" Target="http://dts.huawei.com/net/dts/DTS/DTSWorkFlowPage.aspx?No=9a159512-17b9-4c2e-aee8-d8804799b531" TargetMode="External"/><Relationship Id="rId28" Type="http://schemas.openxmlformats.org/officeDocument/2006/relationships/hyperlink" Target="http://dts.huawei.com/net/dts/DTS/DTSWorkFlowPage.aspx?No=5bea8761-3f86-481d-aeab-7ccb6e5d7d79" TargetMode="External"/><Relationship Id="rId36" Type="http://schemas.openxmlformats.org/officeDocument/2006/relationships/hyperlink" Target="http://dts.huawei.com/net/dts/DTS/DTSWorkFlowPage.aspx?No=b4963d9f-231c-4f68-9cd7-b0964e7b66ef" TargetMode="External"/><Relationship Id="rId10" Type="http://schemas.openxmlformats.org/officeDocument/2006/relationships/hyperlink" Target="http://dts.huawei.com/net/dts/DTS/DTSWorkFlowPage.aspx?No=0b48f8bd-36ef-448f-a0a6-67da0a3302f8" TargetMode="External"/><Relationship Id="rId19" Type="http://schemas.openxmlformats.org/officeDocument/2006/relationships/hyperlink" Target="http://dts.huawei.com/net/dts/DTS/DTSWorkFlowPage.aspx?No=e9a4aa57-f537-4ffa-babe-47a4efc5d873" TargetMode="External"/><Relationship Id="rId31" Type="http://schemas.openxmlformats.org/officeDocument/2006/relationships/hyperlink" Target="http://dts.huawei.com/net/dts/DTS/DTSWorkFlowPage.aspx?No=68e5aaae-5b9e-4f43-a667-055d7286c6f1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http://dts.huawei.com/net/dts/DTS/DTSWorkFlowPage.aspx?No=c32c38e0-4938-4bd3-a6cf-6d735243b46b" TargetMode="External"/><Relationship Id="rId9" Type="http://schemas.openxmlformats.org/officeDocument/2006/relationships/hyperlink" Target="http://dts.huawei.com/net/dts/DTS/DTSWorkFlowPage.aspx?No=fc63bace-1238-440a-8c0f-4cb53f35c94a" TargetMode="External"/><Relationship Id="rId14" Type="http://schemas.openxmlformats.org/officeDocument/2006/relationships/hyperlink" Target="http://dts.huawei.com/net/dts/DTS/DTSWorkFlowPage.aspx?No=9af2b898-5e15-4202-8756-046b375836d1" TargetMode="External"/><Relationship Id="rId22" Type="http://schemas.openxmlformats.org/officeDocument/2006/relationships/hyperlink" Target="http://dts.huawei.com/net/dts/DTS/DTSWorkFlowPage.aspx?No=5110d7ac-dc63-41b0-b91d-0b6915dc80a3" TargetMode="External"/><Relationship Id="rId27" Type="http://schemas.openxmlformats.org/officeDocument/2006/relationships/hyperlink" Target="http://dts.huawei.com/net/dts/DTS/DTSWorkFlowPage.aspx?No=da681146-e0f7-4eab-9f26-2dc0f6ac5f23" TargetMode="External"/><Relationship Id="rId30" Type="http://schemas.openxmlformats.org/officeDocument/2006/relationships/hyperlink" Target="http://dts.huawei.com/net/dts/DTS/DTSWorkFlowPage.aspx?No=0f158ddd-0b97-4d31-ae1d-7803158b907a" TargetMode="External"/><Relationship Id="rId35" Type="http://schemas.openxmlformats.org/officeDocument/2006/relationships/hyperlink" Target="http://dts.huawei.com/net/dts/DTS/DTSWorkFlowPage.aspx?No=4cfb6cb9-ae63-4bf3-9a4d-7bda0304b094" TargetMode="External"/><Relationship Id="rId43" Type="http://schemas.openxmlformats.org/officeDocument/2006/relationships/hyperlink" Target="http://dts.huawei.com/net/dts/DTS/DTSWorkFlowPage.aspx?No=6333d08a-95b7-437a-b618-c6a21405d921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7"/>
  <sheetViews>
    <sheetView showGridLines="0" zoomScale="70" zoomScaleNormal="70" workbookViewId="0">
      <selection activeCell="G13" sqref="G13"/>
    </sheetView>
  </sheetViews>
  <sheetFormatPr defaultColWidth="8.88671875" defaultRowHeight="20.25"/>
  <cols>
    <col min="1" max="1" width="24.5546875" style="8" customWidth="1"/>
    <col min="2" max="5" width="21.6640625" style="8" customWidth="1"/>
    <col min="6" max="6" width="25.21875" style="8" bestFit="1" customWidth="1"/>
    <col min="7" max="7" width="49.33203125" style="8" customWidth="1"/>
    <col min="8" max="16384" width="8.88671875" style="8"/>
  </cols>
  <sheetData>
    <row r="1" spans="1:7" ht="39" customHeight="1" thickTop="1">
      <c r="A1" s="84" t="str">
        <f>IF(B5&lt;&gt;"",IF(B6&lt;&gt;"",CONCATENATE(B5," &amp; ",B6),IF(#REF!="",B5,CONCATENATE(B5," &amp; ",#REF!))),"")</f>
        <v>B310s-22TCPU-V200R001B321D03SP00C00 &amp; 17.100.09.00.03</v>
      </c>
      <c r="B1" s="85"/>
      <c r="C1" s="85"/>
      <c r="D1" s="85"/>
      <c r="E1" s="85"/>
      <c r="F1" s="12" t="s">
        <v>83</v>
      </c>
    </row>
    <row r="2" spans="1:7">
      <c r="A2" s="86" t="s">
        <v>84</v>
      </c>
      <c r="B2" s="87"/>
      <c r="C2" s="87"/>
      <c r="D2" s="87"/>
      <c r="E2" s="87"/>
      <c r="F2" s="88"/>
    </row>
    <row r="3" spans="1:7">
      <c r="A3" s="13" t="s">
        <v>85</v>
      </c>
      <c r="B3" s="89" t="s">
        <v>122</v>
      </c>
      <c r="C3" s="89"/>
      <c r="D3" s="89"/>
      <c r="E3" s="89"/>
      <c r="F3" s="89"/>
    </row>
    <row r="4" spans="1:7">
      <c r="A4" s="13" t="s">
        <v>86</v>
      </c>
      <c r="B4" s="90" t="s">
        <v>123</v>
      </c>
      <c r="C4" s="90"/>
      <c r="D4" s="90"/>
      <c r="E4" s="90"/>
      <c r="F4" s="90"/>
      <c r="G4" s="9"/>
    </row>
    <row r="5" spans="1:7" ht="20.25" customHeight="1">
      <c r="A5" s="13" t="s">
        <v>87</v>
      </c>
      <c r="B5" s="78" t="s">
        <v>825</v>
      </c>
      <c r="C5" s="79"/>
      <c r="D5" s="79"/>
      <c r="E5" s="79"/>
      <c r="F5" s="80"/>
    </row>
    <row r="6" spans="1:7" ht="40.5">
      <c r="A6" s="13" t="s">
        <v>88</v>
      </c>
      <c r="B6" s="78" t="s">
        <v>125</v>
      </c>
      <c r="C6" s="79"/>
      <c r="D6" s="79"/>
      <c r="E6" s="79"/>
      <c r="F6" s="80"/>
    </row>
    <row r="7" spans="1:7" ht="21" customHeight="1">
      <c r="A7" s="13" t="s">
        <v>89</v>
      </c>
      <c r="B7" s="78" t="s">
        <v>128</v>
      </c>
      <c r="C7" s="79"/>
      <c r="D7" s="79"/>
      <c r="E7" s="79"/>
      <c r="F7" s="80"/>
    </row>
    <row r="8" spans="1:7" ht="20.45" customHeight="1">
      <c r="A8" s="82" t="s">
        <v>90</v>
      </c>
      <c r="B8" s="78" t="s">
        <v>126</v>
      </c>
      <c r="C8" s="79"/>
      <c r="D8" s="79"/>
      <c r="E8" s="79"/>
      <c r="F8" s="80"/>
    </row>
    <row r="9" spans="1:7" ht="23.45" customHeight="1">
      <c r="A9" s="83"/>
      <c r="B9" s="78" t="s">
        <v>126</v>
      </c>
      <c r="C9" s="79"/>
      <c r="D9" s="79"/>
      <c r="E9" s="79"/>
      <c r="F9" s="80"/>
    </row>
    <row r="10" spans="1:7" ht="18.600000000000001" customHeight="1">
      <c r="A10" s="82" t="s">
        <v>58</v>
      </c>
      <c r="B10" s="78" t="s">
        <v>127</v>
      </c>
      <c r="C10" s="79"/>
      <c r="D10" s="79"/>
      <c r="E10" s="79"/>
      <c r="F10" s="80"/>
    </row>
    <row r="11" spans="1:7" ht="20.45" customHeight="1">
      <c r="A11" s="83"/>
      <c r="B11" s="78" t="s">
        <v>127</v>
      </c>
      <c r="C11" s="79"/>
      <c r="D11" s="79"/>
      <c r="E11" s="79"/>
      <c r="F11" s="80"/>
    </row>
    <row r="12" spans="1:7" ht="21" customHeight="1">
      <c r="A12" s="82" t="s">
        <v>92</v>
      </c>
      <c r="B12" s="78" t="s">
        <v>127</v>
      </c>
      <c r="C12" s="79"/>
      <c r="D12" s="79"/>
      <c r="E12" s="79"/>
      <c r="F12" s="80"/>
    </row>
    <row r="13" spans="1:7" ht="21" customHeight="1">
      <c r="A13" s="83"/>
      <c r="B13" s="78" t="s">
        <v>127</v>
      </c>
      <c r="C13" s="79"/>
      <c r="D13" s="79"/>
      <c r="E13" s="79"/>
      <c r="F13" s="80"/>
    </row>
    <row r="14" spans="1:7">
      <c r="A14" s="13" t="s">
        <v>93</v>
      </c>
      <c r="B14" s="78" t="s">
        <v>133</v>
      </c>
      <c r="C14" s="79"/>
      <c r="D14" s="79"/>
      <c r="E14" s="79"/>
      <c r="F14" s="80"/>
    </row>
    <row r="15" spans="1:7" ht="19.149999999999999" customHeight="1">
      <c r="A15" s="13" t="s">
        <v>57</v>
      </c>
      <c r="B15" s="78" t="s">
        <v>129</v>
      </c>
      <c r="C15" s="79"/>
      <c r="D15" s="79"/>
      <c r="E15" s="79"/>
      <c r="F15" s="80"/>
    </row>
    <row r="16" spans="1:7" ht="21" customHeight="1">
      <c r="A16" s="13" t="s">
        <v>95</v>
      </c>
      <c r="B16" s="78" t="s">
        <v>126</v>
      </c>
      <c r="C16" s="79"/>
      <c r="D16" s="79"/>
      <c r="E16" s="79"/>
      <c r="F16" s="80"/>
    </row>
    <row r="17" spans="1:6" ht="131.25" customHeight="1">
      <c r="A17" s="13" t="s">
        <v>91</v>
      </c>
      <c r="B17" s="78" t="s">
        <v>824</v>
      </c>
      <c r="C17" s="79"/>
      <c r="D17" s="79"/>
      <c r="E17" s="79"/>
      <c r="F17" s="80"/>
    </row>
    <row r="18" spans="1:6" ht="47.25" customHeight="1">
      <c r="A18" s="13" t="s">
        <v>94</v>
      </c>
      <c r="B18" s="78" t="s">
        <v>823</v>
      </c>
      <c r="C18" s="79"/>
      <c r="D18" s="79"/>
      <c r="E18" s="79"/>
      <c r="F18" s="80"/>
    </row>
    <row r="19" spans="1:6" ht="40.5">
      <c r="A19" s="43" t="s">
        <v>130</v>
      </c>
      <c r="B19" s="78" t="s">
        <v>127</v>
      </c>
      <c r="C19" s="79"/>
      <c r="D19" s="79"/>
      <c r="E19" s="79"/>
      <c r="F19" s="80"/>
    </row>
    <row r="20" spans="1:6">
      <c r="A20" s="81" t="s">
        <v>96</v>
      </c>
      <c r="B20" s="81"/>
      <c r="C20" s="81"/>
      <c r="D20" s="81"/>
      <c r="E20" s="81"/>
      <c r="F20" s="81"/>
    </row>
    <row r="21" spans="1:6" ht="21">
      <c r="A21" s="14"/>
      <c r="B21" s="15" t="s">
        <v>39</v>
      </c>
      <c r="C21" s="15" t="s">
        <v>40</v>
      </c>
      <c r="D21" s="15" t="s">
        <v>41</v>
      </c>
      <c r="E21" s="15" t="s">
        <v>42</v>
      </c>
      <c r="F21" s="15" t="s">
        <v>762</v>
      </c>
    </row>
    <row r="22" spans="1:6">
      <c r="A22" s="26" t="s">
        <v>98</v>
      </c>
      <c r="B22" s="17">
        <f>COUNTIF('Firmware known issues'!J:J,"致命")+COUNTIF('Firmware known issues'!J:J,"Critical")</f>
        <v>0</v>
      </c>
      <c r="C22" s="17">
        <f>COUNTIF('Firmware known issues'!J:J,"严重")+COUNTIF('Firmware known issues'!J:J,"Major")</f>
        <v>0</v>
      </c>
      <c r="D22" s="17">
        <f>COUNTIF('Firmware known issues'!J:J,"一般")+COUNTIF('Firmware known issues'!J:J,"Minor")</f>
        <v>39</v>
      </c>
      <c r="E22" s="17">
        <f>COUNTIF('Firmware known issues'!J:J,"提示")+COUNTIF('Firmware known issues'!J:J,"Suggestion")</f>
        <v>62</v>
      </c>
      <c r="F22" s="15">
        <f t="shared" ref="F22" si="0">(10*B22+3*C22+1*D22+0.1*E22)*1</f>
        <v>45.2</v>
      </c>
    </row>
    <row r="23" spans="1:6">
      <c r="A23" s="26" t="s">
        <v>99</v>
      </c>
      <c r="B23" s="17">
        <f>COUNTIF('Hardware known issues'!J:J,"致命")+COUNTIF('Hardware known issues'!J:J,"Critical")</f>
        <v>0</v>
      </c>
      <c r="C23" s="17">
        <f>COUNTIF('Hardware known issues'!J:J,"严重")+COUNTIF('Hardware known issues'!J:J,"Major")</f>
        <v>0</v>
      </c>
      <c r="D23" s="17">
        <f>COUNTIF('Hardware known issues'!J:J,"一般")+COUNTIF('Hardware known issues'!J:J,"Minor")</f>
        <v>6</v>
      </c>
      <c r="E23" s="17">
        <f>COUNTIF('Hardware known issues'!J:J,"提示")+COUNTIF('Hardware known issues'!J:J,"Suggestion")</f>
        <v>4</v>
      </c>
      <c r="F23" s="15">
        <f t="shared" ref="F23" si="1">(10*B23+3*C23+1*D23+0.1*E23)*1</f>
        <v>6.4</v>
      </c>
    </row>
    <row r="24" spans="1:6">
      <c r="A24" s="26" t="s">
        <v>100</v>
      </c>
      <c r="B24" s="17"/>
      <c r="C24" s="17"/>
      <c r="D24" s="17"/>
      <c r="E24" s="17"/>
      <c r="F24" s="15"/>
    </row>
    <row r="25" spans="1:6">
      <c r="A25" s="26" t="s">
        <v>101</v>
      </c>
      <c r="B25" s="17"/>
      <c r="C25" s="17"/>
      <c r="D25" s="17"/>
      <c r="E25" s="17"/>
      <c r="F25" s="15"/>
    </row>
    <row r="26" spans="1:6">
      <c r="A26" s="26" t="s">
        <v>102</v>
      </c>
      <c r="B26" s="17"/>
      <c r="C26" s="17"/>
      <c r="D26" s="17"/>
      <c r="E26" s="17"/>
      <c r="F26" s="15"/>
    </row>
    <row r="27" spans="1:6">
      <c r="A27" s="26" t="s">
        <v>103</v>
      </c>
      <c r="B27" s="17"/>
      <c r="C27" s="17"/>
      <c r="D27" s="17"/>
      <c r="E27" s="17"/>
      <c r="F27" s="15"/>
    </row>
    <row r="28" spans="1:6">
      <c r="A28" s="26" t="s">
        <v>104</v>
      </c>
      <c r="B28" s="17"/>
      <c r="C28" s="17"/>
      <c r="D28" s="17"/>
      <c r="E28" s="17"/>
      <c r="F28" s="15"/>
    </row>
    <row r="29" spans="1:6" ht="28.5">
      <c r="A29" s="26" t="s">
        <v>105</v>
      </c>
      <c r="B29" s="17"/>
      <c r="C29" s="17"/>
      <c r="D29" s="17"/>
      <c r="E29" s="17"/>
      <c r="F29" s="15"/>
    </row>
    <row r="30" spans="1:6" ht="28.5">
      <c r="A30" s="26" t="s">
        <v>106</v>
      </c>
      <c r="B30" s="17"/>
      <c r="C30" s="17"/>
      <c r="D30" s="17"/>
      <c r="E30" s="17"/>
      <c r="F30" s="15"/>
    </row>
    <row r="31" spans="1:6">
      <c r="A31" s="26" t="s">
        <v>107</v>
      </c>
      <c r="B31" s="17"/>
      <c r="C31" s="17"/>
      <c r="D31" s="17"/>
      <c r="E31" s="17"/>
      <c r="F31" s="15"/>
    </row>
    <row r="32" spans="1:6">
      <c r="A32" s="26" t="s">
        <v>108</v>
      </c>
      <c r="B32" s="17"/>
      <c r="C32" s="17"/>
      <c r="D32" s="17"/>
      <c r="E32" s="17"/>
      <c r="F32" s="15"/>
    </row>
    <row r="33" spans="1:7" ht="17.45" customHeight="1">
      <c r="A33" s="16"/>
      <c r="B33" s="75"/>
      <c r="C33" s="76"/>
      <c r="D33" s="76"/>
      <c r="E33" s="76"/>
      <c r="F33" s="77"/>
    </row>
    <row r="34" spans="1:7" ht="42">
      <c r="A34" s="18" t="s">
        <v>110</v>
      </c>
      <c r="B34" s="99">
        <f>SUM(F22,F23)</f>
        <v>51.6</v>
      </c>
      <c r="C34" s="100"/>
      <c r="D34" s="100"/>
      <c r="E34" s="93" t="s">
        <v>97</v>
      </c>
      <c r="F34" s="94"/>
    </row>
    <row r="35" spans="1:7" ht="42">
      <c r="A35" s="18" t="s">
        <v>111</v>
      </c>
      <c r="B35" s="91">
        <f>MAX(SUM(F24,F27,F29,F31),SUM(F25,F28,F30,F32),SUM(F26,F27,F29,F31),SUM(F26,F28,F30,F32))</f>
        <v>0</v>
      </c>
      <c r="C35" s="92"/>
      <c r="D35" s="92"/>
      <c r="E35" s="95"/>
      <c r="F35" s="96"/>
    </row>
    <row r="36" spans="1:7" ht="21">
      <c r="A36" s="18" t="s">
        <v>109</v>
      </c>
      <c r="B36" s="91">
        <f>SUM(B34,B35)</f>
        <v>51.6</v>
      </c>
      <c r="C36" s="92"/>
      <c r="D36" s="92"/>
      <c r="E36" s="97"/>
      <c r="F36" s="98"/>
    </row>
    <row r="37" spans="1:7" ht="21">
      <c r="A37" s="102" t="s">
        <v>117</v>
      </c>
      <c r="B37" s="102"/>
      <c r="C37" s="102"/>
      <c r="D37" s="102"/>
      <c r="E37" s="102"/>
      <c r="F37" s="102"/>
      <c r="G37" s="19"/>
    </row>
    <row r="38" spans="1:7" ht="42">
      <c r="A38" s="11" t="s">
        <v>112</v>
      </c>
      <c r="B38" s="89" t="s">
        <v>752</v>
      </c>
      <c r="C38" s="89"/>
      <c r="D38" s="89"/>
      <c r="E38" s="89"/>
      <c r="F38" s="89"/>
      <c r="G38" s="19"/>
    </row>
    <row r="39" spans="1:7" s="19" customFormat="1" ht="40.9" customHeight="1">
      <c r="A39" s="11" t="s">
        <v>113</v>
      </c>
      <c r="B39" s="89" t="s">
        <v>755</v>
      </c>
      <c r="C39" s="89"/>
      <c r="D39" s="89"/>
      <c r="E39" s="89"/>
      <c r="F39" s="89"/>
    </row>
    <row r="40" spans="1:7" s="19" customFormat="1" ht="63">
      <c r="A40" s="11" t="s">
        <v>114</v>
      </c>
      <c r="B40" s="107" t="s">
        <v>36</v>
      </c>
      <c r="C40" s="107"/>
      <c r="D40" s="107"/>
      <c r="E40" s="107"/>
      <c r="F40" s="107"/>
    </row>
    <row r="41" spans="1:7" s="19" customFormat="1">
      <c r="A41" s="10" t="s">
        <v>37</v>
      </c>
      <c r="B41" s="103" t="s">
        <v>753</v>
      </c>
      <c r="C41" s="104"/>
      <c r="D41" s="20" t="s">
        <v>78</v>
      </c>
      <c r="E41" s="105">
        <v>20160924</v>
      </c>
      <c r="F41" s="106"/>
    </row>
    <row r="42" spans="1:7" s="19" customFormat="1" ht="31.15" customHeight="1">
      <c r="A42" s="107" t="s">
        <v>754</v>
      </c>
      <c r="B42" s="107"/>
      <c r="C42" s="107"/>
      <c r="D42" s="107"/>
      <c r="E42" s="107"/>
      <c r="F42" s="107"/>
    </row>
    <row r="43" spans="1:7" s="19" customFormat="1" ht="61.5" customHeight="1">
      <c r="A43" s="101"/>
      <c r="B43" s="101"/>
      <c r="C43" s="101"/>
      <c r="D43" s="101"/>
      <c r="E43" s="101"/>
      <c r="F43" s="101"/>
    </row>
    <row r="44" spans="1:7">
      <c r="A44" s="101"/>
      <c r="B44" s="101"/>
      <c r="C44" s="101"/>
      <c r="D44" s="101"/>
      <c r="E44" s="101"/>
      <c r="F44" s="101"/>
    </row>
    <row r="45" spans="1:7">
      <c r="A45" s="101"/>
      <c r="B45" s="101"/>
      <c r="C45" s="101"/>
      <c r="D45" s="101"/>
      <c r="E45" s="101"/>
      <c r="F45" s="101"/>
    </row>
    <row r="46" spans="1:7">
      <c r="A46" s="101"/>
      <c r="B46" s="101"/>
      <c r="C46" s="101"/>
      <c r="D46" s="101"/>
      <c r="E46" s="101"/>
      <c r="F46" s="101"/>
    </row>
    <row r="47" spans="1:7">
      <c r="A47" s="101"/>
      <c r="B47" s="101"/>
      <c r="C47" s="101"/>
      <c r="D47" s="101"/>
      <c r="E47" s="101"/>
      <c r="F47" s="101"/>
    </row>
  </sheetData>
  <protectedRanges>
    <protectedRange sqref="B38:B40" name="区域1_2"/>
    <protectedRange sqref="B41" name="区域1_4"/>
  </protectedRanges>
  <mergeCells count="36">
    <mergeCell ref="B36:D36"/>
    <mergeCell ref="E34:F36"/>
    <mergeCell ref="B34:D34"/>
    <mergeCell ref="B35:D35"/>
    <mergeCell ref="A43:F47"/>
    <mergeCell ref="A37:F37"/>
    <mergeCell ref="B41:C41"/>
    <mergeCell ref="E41:F41"/>
    <mergeCell ref="B39:F39"/>
    <mergeCell ref="B40:F40"/>
    <mergeCell ref="A42:F42"/>
    <mergeCell ref="B38:F38"/>
    <mergeCell ref="A1:E1"/>
    <mergeCell ref="A2:F2"/>
    <mergeCell ref="B3:F3"/>
    <mergeCell ref="B4:F4"/>
    <mergeCell ref="B14:F14"/>
    <mergeCell ref="B7:F7"/>
    <mergeCell ref="B9:F9"/>
    <mergeCell ref="B13:F13"/>
    <mergeCell ref="B6:F6"/>
    <mergeCell ref="B5:F5"/>
    <mergeCell ref="B12:F12"/>
    <mergeCell ref="B33:F33"/>
    <mergeCell ref="B10:F10"/>
    <mergeCell ref="B11:F11"/>
    <mergeCell ref="B8:F8"/>
    <mergeCell ref="A20:F20"/>
    <mergeCell ref="B18:F18"/>
    <mergeCell ref="B17:F17"/>
    <mergeCell ref="B15:F15"/>
    <mergeCell ref="B16:F16"/>
    <mergeCell ref="B19:F19"/>
    <mergeCell ref="A12:A13"/>
    <mergeCell ref="A10:A11"/>
    <mergeCell ref="A8:A9"/>
  </mergeCells>
  <phoneticPr fontId="4" type="noConversion"/>
  <conditionalFormatting sqref="G35">
    <cfRule type="cellIs" dxfId="5" priority="5" operator="equal">
      <formula>"Disagree release"</formula>
    </cfRule>
  </conditionalFormatting>
  <conditionalFormatting sqref="B40:F40">
    <cfRule type="cellIs" dxfId="4" priority="2" operator="equal">
      <formula>"Test Failed"</formula>
    </cfRule>
  </conditionalFormatting>
  <conditionalFormatting sqref="A42:F42">
    <cfRule type="cellIs" dxfId="3" priority="1" operator="equal">
      <formula>"Test Failed，Disagree release"</formula>
    </cfRule>
  </conditionalFormatting>
  <dataValidations count="2">
    <dataValidation type="list" allowBlank="1" showInputMessage="1" showErrorMessage="1" sqref="A42:F42">
      <formula1>"Test passed，Approve to release,Test failed，Disagree release"</formula1>
    </dataValidation>
    <dataValidation type="list" allowBlank="1" showInputMessage="1" showErrorMessage="1" sqref="B40:F40">
      <formula1>"Test passed,Test Failed"</formula1>
    </dataValidation>
  </dataValidations>
  <hyperlinks>
    <hyperlink ref="A22" location="'Firmware known issues'!A1" display="Firmware known issues"/>
    <hyperlink ref="A23" location="'Hardware known issues'!A1" display="Hardware known issues"/>
    <hyperlink ref="A24" location="'Win dashboard known issues'!A1" display="Win dashboard known issues"/>
    <hyperlink ref="A25" location="'MAC dashboard known issues'!A1" display="MAC dashboard known issues"/>
    <hyperlink ref="A26" location="'WEB UI known issues'!A1" display="WEB UI known issues"/>
    <hyperlink ref="A27" location="'Win Driver known issues'!A1" display="Win Driver known issues"/>
    <hyperlink ref="A28" location="'MAC Driver known issues'!A1" display="MAC Driver known issues"/>
    <hyperlink ref="A29" location="'Win One key UpdateWizard'!A1" display="Win One key UpdateWizard known issues"/>
    <hyperlink ref="A30" location="'MAC One key UpdateWizard'!A1" display="MAC One key UpdateWizard known issues"/>
    <hyperlink ref="A31" location="'Win Auto known issues'!A1" display="Win Auto known issues"/>
    <hyperlink ref="A32" location="'MAC Auto known issues'!A1" display="MAC Auto known issues"/>
    <hyperlink ref="B5" r:id="rId1" display="\\sianas09vm2-rd\IT_VMP_SIA_119_F\BL22070127_B310s-22TCPU-V200R001B321D03SP00C00"/>
  </hyperlinks>
  <pageMargins left="0.75" right="0.75" top="1" bottom="1" header="0.5" footer="0.5"/>
  <pageSetup paperSize="9" orientation="portrait" r:id="rId2"/>
  <headerFooter alignWithMargins="0">
    <oddHeader>&amp;L&amp;G&amp;C&amp;F&amp;R&amp;"宋体,常规"文档密级：</oddHeader>
    <oddFooter>&amp;L&amp;D&amp;C华为机密，未经许可不得扩散&amp;R第&amp;P页，共&amp;N页</oddFooter>
  </headerFooter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3"/>
  <sheetViews>
    <sheetView tabSelected="1" zoomScaleNormal="100" workbookViewId="0">
      <selection activeCell="A6" sqref="A6:M28"/>
    </sheetView>
  </sheetViews>
  <sheetFormatPr defaultColWidth="8.88671875" defaultRowHeight="14.25"/>
  <cols>
    <col min="1" max="1" width="8.88671875" style="1" customWidth="1"/>
    <col min="2" max="4" width="8.88671875" style="1"/>
    <col min="5" max="6" width="12.21875" style="1" bestFit="1" customWidth="1"/>
    <col min="7" max="7" width="11.6640625" style="1" bestFit="1" customWidth="1"/>
    <col min="8" max="16384" width="8.88671875" style="1"/>
  </cols>
  <sheetData>
    <row r="1" spans="1:13" s="108" customFormat="1" ht="65.25" customHeight="1" thickBot="1">
      <c r="A1" s="108" t="s">
        <v>59</v>
      </c>
    </row>
    <row r="2" spans="1:13" ht="16.5" customHeight="1" thickTop="1" thickBot="1">
      <c r="A2" s="109" t="s">
        <v>61</v>
      </c>
      <c r="B2" s="110"/>
      <c r="C2" s="110"/>
      <c r="D2" s="111"/>
      <c r="E2" s="27" t="s">
        <v>62</v>
      </c>
      <c r="F2" s="27" t="s">
        <v>63</v>
      </c>
      <c r="G2" s="109" t="s">
        <v>73</v>
      </c>
      <c r="H2" s="110"/>
      <c r="I2" s="111"/>
      <c r="J2" s="109" t="s">
        <v>65</v>
      </c>
      <c r="K2" s="111"/>
      <c r="L2" s="109" t="s">
        <v>64</v>
      </c>
      <c r="M2" s="111"/>
    </row>
    <row r="3" spans="1:13" ht="16.5" customHeight="1" thickTop="1" thickBot="1">
      <c r="A3" s="112" t="s">
        <v>124</v>
      </c>
      <c r="B3" s="113"/>
      <c r="C3" s="113"/>
      <c r="D3" s="114"/>
      <c r="E3" s="28">
        <v>42631</v>
      </c>
      <c r="F3" s="28">
        <v>41541</v>
      </c>
      <c r="G3" s="115" t="s">
        <v>131</v>
      </c>
      <c r="H3" s="116"/>
      <c r="I3" s="117"/>
      <c r="J3" s="112">
        <v>336</v>
      </c>
      <c r="K3" s="114"/>
      <c r="L3" s="112" t="s">
        <v>132</v>
      </c>
      <c r="M3" s="114"/>
    </row>
    <row r="4" spans="1:13" ht="15" thickTop="1"/>
    <row r="5" spans="1:13" s="108" customFormat="1" ht="65.25" customHeight="1">
      <c r="A5" s="108" t="s">
        <v>60</v>
      </c>
    </row>
    <row r="6" spans="1:13" ht="14.25" customHeight="1">
      <c r="A6" s="118" t="s">
        <v>827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</row>
    <row r="7" spans="1:13" ht="14.25" customHeight="1">
      <c r="A7" s="119"/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</row>
    <row r="8" spans="1:13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</row>
    <row r="9" spans="1:13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</row>
    <row r="10" spans="1:13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</row>
    <row r="11" spans="1:13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</row>
    <row r="12" spans="1:13">
      <c r="A12" s="119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</row>
    <row r="13" spans="1:13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</row>
    <row r="14" spans="1:13">
      <c r="A14" s="119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</row>
    <row r="15" spans="1:13">
      <c r="A15" s="119"/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</row>
    <row r="16" spans="1:13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</row>
    <row r="17" spans="1:13" ht="14.25" customHeight="1">
      <c r="A17" s="118" t="s">
        <v>826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13">
      <c r="A18" s="118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</row>
    <row r="19" spans="1:13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</row>
    <row r="20" spans="1:13">
      <c r="A20" s="118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</row>
    <row r="21" spans="1:13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</row>
    <row r="22" spans="1:13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</row>
    <row r="23" spans="1:13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</row>
    <row r="24" spans="1:13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</row>
    <row r="25" spans="1:13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</row>
    <row r="26" spans="1:13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</row>
    <row r="27" spans="1:13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</row>
    <row r="28" spans="1:13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</row>
    <row r="29" spans="1:13" s="108" customFormat="1" ht="65.25" customHeight="1">
      <c r="A29" s="108" t="s">
        <v>66</v>
      </c>
    </row>
    <row r="30" spans="1:13" ht="60">
      <c r="A30" s="46" t="s">
        <v>135</v>
      </c>
      <c r="B30" s="46" t="s">
        <v>136</v>
      </c>
      <c r="C30" s="46" t="s">
        <v>137</v>
      </c>
      <c r="D30" s="46" t="s">
        <v>138</v>
      </c>
      <c r="E30" s="46" t="s">
        <v>139</v>
      </c>
      <c r="F30" s="46" t="s">
        <v>140</v>
      </c>
      <c r="G30" s="46" t="s">
        <v>141</v>
      </c>
      <c r="H30" s="46" t="s">
        <v>142</v>
      </c>
      <c r="I30" s="46" t="s">
        <v>143</v>
      </c>
      <c r="J30" s="46" t="s">
        <v>144</v>
      </c>
    </row>
    <row r="31" spans="1:13" ht="15">
      <c r="A31" s="46" t="s">
        <v>145</v>
      </c>
      <c r="B31" s="46">
        <v>655</v>
      </c>
      <c r="C31" s="46">
        <v>655</v>
      </c>
      <c r="D31" s="47">
        <v>1</v>
      </c>
      <c r="E31" s="47">
        <v>0.98319999999999996</v>
      </c>
      <c r="F31" s="46">
        <v>644</v>
      </c>
      <c r="G31" s="46">
        <v>5</v>
      </c>
      <c r="H31" s="46">
        <v>0</v>
      </c>
      <c r="I31" s="46">
        <v>0</v>
      </c>
      <c r="J31" s="46">
        <v>6</v>
      </c>
    </row>
    <row r="32" spans="1:13">
      <c r="A32" s="1" t="s">
        <v>17</v>
      </c>
      <c r="C32" s="1" t="s">
        <v>18</v>
      </c>
    </row>
    <row r="33" spans="1:7">
      <c r="A33" s="1" t="s">
        <v>19</v>
      </c>
      <c r="C33" s="1" t="s">
        <v>20</v>
      </c>
    </row>
    <row r="34" spans="1:7">
      <c r="A34" s="1" t="s">
        <v>21</v>
      </c>
      <c r="C34" s="1" t="s">
        <v>22</v>
      </c>
    </row>
    <row r="35" spans="1:7" s="108" customFormat="1" ht="65.25" customHeight="1">
      <c r="A35" s="108" t="s">
        <v>67</v>
      </c>
    </row>
    <row r="36" spans="1:7" s="30" customFormat="1">
      <c r="A36" s="29" t="s">
        <v>23</v>
      </c>
      <c r="B36" s="29" t="s">
        <v>24</v>
      </c>
      <c r="C36" s="29" t="s">
        <v>25</v>
      </c>
      <c r="D36" s="29" t="s">
        <v>26</v>
      </c>
      <c r="E36" s="29" t="s">
        <v>27</v>
      </c>
      <c r="F36" s="29" t="s">
        <v>146</v>
      </c>
      <c r="G36" s="29" t="s">
        <v>28</v>
      </c>
    </row>
    <row r="37" spans="1:7" s="30" customFormat="1">
      <c r="A37" s="29">
        <v>1112</v>
      </c>
      <c r="B37" s="29">
        <v>655</v>
      </c>
      <c r="C37" s="29">
        <v>0</v>
      </c>
      <c r="D37" s="29">
        <v>42</v>
      </c>
      <c r="E37" s="29">
        <v>0</v>
      </c>
      <c r="F37" s="29">
        <v>16</v>
      </c>
      <c r="G37" s="31">
        <v>0</v>
      </c>
    </row>
    <row r="39" spans="1:7" s="108" customFormat="1" ht="65.25" customHeight="1">
      <c r="A39" s="108" t="s">
        <v>68</v>
      </c>
    </row>
    <row r="44" spans="1:7" s="108" customFormat="1" ht="65.25" customHeight="1">
      <c r="A44" s="108" t="s">
        <v>69</v>
      </c>
    </row>
    <row r="45" spans="1:7" s="45" customFormat="1" ht="20.25">
      <c r="A45" s="32" t="s">
        <v>126</v>
      </c>
    </row>
    <row r="46" spans="1:7" s="108" customFormat="1" ht="65.25" customHeight="1">
      <c r="A46" s="108" t="s">
        <v>70</v>
      </c>
    </row>
    <row r="47" spans="1:7" s="33" customFormat="1" ht="20.25">
      <c r="A47" s="32" t="s">
        <v>134</v>
      </c>
    </row>
    <row r="48" spans="1:7" s="108" customFormat="1" ht="65.25" customHeight="1">
      <c r="A48" s="108" t="s">
        <v>71</v>
      </c>
    </row>
    <row r="53" spans="1:1" s="108" customFormat="1" ht="65.25" customHeight="1">
      <c r="A53" s="108" t="s">
        <v>72</v>
      </c>
    </row>
  </sheetData>
  <mergeCells count="19">
    <mergeCell ref="A53:XFD53"/>
    <mergeCell ref="A3:D3"/>
    <mergeCell ref="G3:I3"/>
    <mergeCell ref="J3:K3"/>
    <mergeCell ref="L3:M3"/>
    <mergeCell ref="A48:XFD48"/>
    <mergeCell ref="A5:XFD5"/>
    <mergeCell ref="A29:XFD29"/>
    <mergeCell ref="A35:XFD35"/>
    <mergeCell ref="A39:XFD39"/>
    <mergeCell ref="A44:XFD44"/>
    <mergeCell ref="A46:XFD46"/>
    <mergeCell ref="A6:M16"/>
    <mergeCell ref="A17:M28"/>
    <mergeCell ref="A1:XFD1"/>
    <mergeCell ref="A2:D2"/>
    <mergeCell ref="G2:I2"/>
    <mergeCell ref="J2:K2"/>
    <mergeCell ref="L2:M2"/>
  </mergeCells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 r:id="rId2"/>
  <legacyDrawingHF r:id="rId3"/>
  <oleObjects>
    <oleObject progId="工作表" dvAspect="DVASPECT_ICON" shapeId="3087" r:id="rId4"/>
    <oleObject progId="工作表" dvAspect="DVASPECT_ICON" shapeId="3088" r:id="rId5"/>
    <oleObject progId="工作表" dvAspect="DVASPECT_ICON" shapeId="3089" r:id="rId6"/>
    <oleObject progId="工作表" dvAspect="DVASPECT_ICON" shapeId="3091" r:id="rId7"/>
    <oleObject progId="包装程序外壳对象" dvAspect="DVASPECT_ICON" shapeId="3092" r:id="rId8"/>
    <oleObject progId="工作表" dvAspect="DVASPECT_ICON" shapeId="3093" r:id="rId9"/>
    <oleObject progId="包装程序外壳对象" dvAspect="DVASPECT_ICON" shapeId="309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G40" sqref="G40"/>
    </sheetView>
  </sheetViews>
  <sheetFormatPr defaultColWidth="8.6640625" defaultRowHeight="14.25"/>
  <cols>
    <col min="1" max="1" width="12.21875" style="1" bestFit="1" customWidth="1"/>
    <col min="2" max="16384" width="8.6640625" style="1"/>
  </cols>
  <sheetData>
    <row r="1" spans="1:10">
      <c r="A1" s="41" t="s">
        <v>55</v>
      </c>
      <c r="B1" s="123" t="s">
        <v>115</v>
      </c>
      <c r="C1" s="123"/>
      <c r="D1" s="123"/>
      <c r="E1" s="123"/>
      <c r="F1" s="123"/>
      <c r="G1" s="123"/>
      <c r="H1" s="123"/>
      <c r="I1" s="123"/>
      <c r="J1" s="123"/>
    </row>
    <row r="2" spans="1:10">
      <c r="A2" s="21" t="s">
        <v>56</v>
      </c>
      <c r="B2" s="120" t="s">
        <v>116</v>
      </c>
      <c r="C2" s="121"/>
      <c r="D2" s="121"/>
      <c r="E2" s="121"/>
      <c r="F2" s="121"/>
      <c r="G2" s="121"/>
      <c r="H2" s="122"/>
      <c r="I2" s="21" t="s">
        <v>74</v>
      </c>
      <c r="J2" s="21" t="s">
        <v>75</v>
      </c>
    </row>
    <row r="3" spans="1:10" ht="15">
      <c r="A3" s="25"/>
      <c r="B3" s="124"/>
      <c r="C3" s="125"/>
      <c r="D3" s="125"/>
      <c r="E3" s="125"/>
      <c r="F3" s="125"/>
      <c r="G3" s="125"/>
      <c r="H3" s="125"/>
      <c r="I3" s="23"/>
      <c r="J3" s="24"/>
    </row>
    <row r="4" spans="1:10" ht="15">
      <c r="A4" s="22"/>
      <c r="B4" s="124"/>
      <c r="C4" s="125"/>
      <c r="D4" s="125"/>
      <c r="E4" s="125"/>
      <c r="F4" s="125"/>
      <c r="G4" s="125"/>
      <c r="H4" s="125"/>
      <c r="I4" s="23"/>
      <c r="J4" s="24"/>
    </row>
    <row r="5" spans="1:10" ht="15">
      <c r="A5" s="22"/>
      <c r="B5" s="124"/>
      <c r="C5" s="125"/>
      <c r="D5" s="125"/>
      <c r="E5" s="125"/>
      <c r="F5" s="125"/>
      <c r="G5" s="125"/>
      <c r="H5" s="125"/>
      <c r="I5" s="23"/>
      <c r="J5" s="24"/>
    </row>
    <row r="6" spans="1:10" ht="15">
      <c r="A6" s="22"/>
      <c r="B6" s="124"/>
      <c r="C6" s="125"/>
      <c r="D6" s="125"/>
      <c r="E6" s="125"/>
      <c r="F6" s="125"/>
      <c r="G6" s="125"/>
      <c r="H6" s="125"/>
      <c r="I6" s="23"/>
      <c r="J6" s="24"/>
    </row>
    <row r="7" spans="1:10" ht="15">
      <c r="A7" s="22"/>
      <c r="B7" s="124"/>
      <c r="C7" s="125"/>
      <c r="D7" s="125"/>
      <c r="E7" s="125"/>
      <c r="F7" s="125"/>
      <c r="G7" s="125"/>
      <c r="H7" s="125"/>
      <c r="I7" s="23"/>
      <c r="J7" s="24"/>
    </row>
    <row r="8" spans="1:10" ht="15">
      <c r="A8" s="22"/>
      <c r="B8" s="124"/>
      <c r="C8" s="125"/>
      <c r="D8" s="125"/>
      <c r="E8" s="125"/>
      <c r="F8" s="125"/>
      <c r="G8" s="125"/>
      <c r="H8" s="125"/>
      <c r="I8" s="23"/>
      <c r="J8" s="24"/>
    </row>
  </sheetData>
  <mergeCells count="8">
    <mergeCell ref="B2:H2"/>
    <mergeCell ref="B1:J1"/>
    <mergeCell ref="B8:H8"/>
    <mergeCell ref="B3:H3"/>
    <mergeCell ref="B4:H4"/>
    <mergeCell ref="B5:H5"/>
    <mergeCell ref="B6:H6"/>
    <mergeCell ref="B7:H7"/>
  </mergeCells>
  <phoneticPr fontId="4" type="noConversion"/>
  <dataValidations count="1">
    <dataValidation type="list" allowBlank="1" showInputMessage="1" showErrorMessage="1" sqref="J3:J8">
      <formula1>"pass,fail"</formula1>
    </dataValidation>
  </dataValidations>
  <hyperlinks>
    <hyperlink ref="A1" location="'Test report'!A1" display="返回测试报告"/>
  </hyperlink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26"/>
  <sheetViews>
    <sheetView topLeftCell="A16" workbookViewId="0">
      <selection activeCell="G22" sqref="G22"/>
    </sheetView>
  </sheetViews>
  <sheetFormatPr defaultColWidth="8.88671875" defaultRowHeight="11.25"/>
  <cols>
    <col min="1" max="1" width="8.88671875" style="2"/>
    <col min="2" max="2" width="9" style="2" customWidth="1"/>
    <col min="3" max="3" width="4.44140625" style="2" customWidth="1"/>
    <col min="4" max="4" width="14.109375" style="2" bestFit="1" customWidth="1"/>
    <col min="5" max="5" width="22.44140625" style="2" customWidth="1"/>
    <col min="6" max="6" width="8.88671875" style="2"/>
    <col min="7" max="7" width="85.5546875" style="2" customWidth="1"/>
    <col min="8" max="12" width="7.21875" style="2" customWidth="1"/>
    <col min="13" max="13" width="19.33203125" style="74" bestFit="1" customWidth="1"/>
    <col min="14" max="16384" width="8.88671875" style="2"/>
  </cols>
  <sheetData>
    <row r="1" spans="1:13" ht="22.5" customHeight="1">
      <c r="A1" s="50" t="s">
        <v>43</v>
      </c>
      <c r="B1" s="50" t="s">
        <v>44</v>
      </c>
      <c r="C1" s="40" t="s">
        <v>45</v>
      </c>
      <c r="D1" s="40" t="s">
        <v>46</v>
      </c>
      <c r="E1" s="40" t="s">
        <v>47</v>
      </c>
      <c r="F1" s="40" t="s">
        <v>48</v>
      </c>
      <c r="G1" s="40" t="s">
        <v>49</v>
      </c>
      <c r="H1" s="40" t="s">
        <v>50</v>
      </c>
      <c r="I1" s="40" t="s">
        <v>51</v>
      </c>
      <c r="J1" s="40" t="s">
        <v>52</v>
      </c>
      <c r="K1" s="40" t="s">
        <v>53</v>
      </c>
      <c r="L1" s="40" t="s">
        <v>54</v>
      </c>
      <c r="M1" s="70" t="s">
        <v>816</v>
      </c>
    </row>
    <row r="2" spans="1:13" customFormat="1" ht="16.5" customHeight="1">
      <c r="A2" s="51" t="s">
        <v>9</v>
      </c>
      <c r="B2" s="48"/>
      <c r="C2" s="60" t="s">
        <v>147</v>
      </c>
      <c r="D2" s="61" t="s">
        <v>148</v>
      </c>
      <c r="E2" s="61" t="s">
        <v>149</v>
      </c>
      <c r="F2" s="61" t="s">
        <v>150</v>
      </c>
      <c r="G2" s="61" t="s">
        <v>151</v>
      </c>
      <c r="H2" s="61" t="s">
        <v>152</v>
      </c>
      <c r="I2" s="61" t="s">
        <v>153</v>
      </c>
      <c r="J2" s="61" t="s">
        <v>154</v>
      </c>
      <c r="K2" s="61" t="s">
        <v>155</v>
      </c>
      <c r="L2" s="61" t="s">
        <v>791</v>
      </c>
      <c r="M2" s="71" t="s">
        <v>817</v>
      </c>
    </row>
    <row r="3" spans="1:13" s="49" customFormat="1" ht="16.5" customHeight="1">
      <c r="A3" s="51" t="s">
        <v>9</v>
      </c>
      <c r="B3" s="51"/>
      <c r="C3" s="60" t="s">
        <v>147</v>
      </c>
      <c r="D3" s="61" t="s">
        <v>156</v>
      </c>
      <c r="E3" s="61" t="s">
        <v>157</v>
      </c>
      <c r="F3" s="61" t="s">
        <v>158</v>
      </c>
      <c r="G3" s="61" t="s">
        <v>159</v>
      </c>
      <c r="H3" s="61" t="s">
        <v>160</v>
      </c>
      <c r="I3" s="61" t="s">
        <v>161</v>
      </c>
      <c r="J3" s="61" t="s">
        <v>162</v>
      </c>
      <c r="K3" s="61" t="s">
        <v>155</v>
      </c>
      <c r="L3" s="61" t="s">
        <v>792</v>
      </c>
      <c r="M3" s="71" t="s">
        <v>817</v>
      </c>
    </row>
    <row r="4" spans="1:13" s="49" customFormat="1" ht="16.5" customHeight="1">
      <c r="A4" s="51" t="s">
        <v>9</v>
      </c>
      <c r="B4" s="63"/>
      <c r="C4" s="60" t="s">
        <v>147</v>
      </c>
      <c r="D4" s="61" t="s">
        <v>164</v>
      </c>
      <c r="E4" s="61" t="s">
        <v>157</v>
      </c>
      <c r="F4" s="61" t="s">
        <v>158</v>
      </c>
      <c r="G4" s="61" t="s">
        <v>165</v>
      </c>
      <c r="H4" s="61" t="s">
        <v>166</v>
      </c>
      <c r="I4" s="61" t="s">
        <v>161</v>
      </c>
      <c r="J4" s="61" t="s">
        <v>162</v>
      </c>
      <c r="K4" s="61" t="s">
        <v>155</v>
      </c>
      <c r="L4" s="61" t="s">
        <v>792</v>
      </c>
      <c r="M4" s="71" t="s">
        <v>817</v>
      </c>
    </row>
    <row r="5" spans="1:13" s="49" customFormat="1" ht="16.5" customHeight="1">
      <c r="A5" s="51" t="s">
        <v>9</v>
      </c>
      <c r="B5" s="63"/>
      <c r="C5" s="60" t="s">
        <v>147</v>
      </c>
      <c r="D5" s="61" t="s">
        <v>167</v>
      </c>
      <c r="E5" s="61" t="s">
        <v>168</v>
      </c>
      <c r="F5" s="61" t="s">
        <v>169</v>
      </c>
      <c r="G5" s="61" t="s">
        <v>170</v>
      </c>
      <c r="H5" s="61" t="s">
        <v>171</v>
      </c>
      <c r="I5" s="61" t="s">
        <v>172</v>
      </c>
      <c r="J5" s="61" t="s">
        <v>154</v>
      </c>
      <c r="K5" s="61" t="s">
        <v>155</v>
      </c>
      <c r="L5" s="61" t="s">
        <v>793</v>
      </c>
      <c r="M5" s="71" t="s">
        <v>817</v>
      </c>
    </row>
    <row r="6" spans="1:13" s="49" customFormat="1" ht="16.5" customHeight="1">
      <c r="A6" s="51" t="s">
        <v>9</v>
      </c>
      <c r="B6" s="63"/>
      <c r="C6" s="60" t="s">
        <v>147</v>
      </c>
      <c r="D6" s="61" t="s">
        <v>173</v>
      </c>
      <c r="E6" s="61" t="s">
        <v>174</v>
      </c>
      <c r="F6" s="61" t="s">
        <v>175</v>
      </c>
      <c r="G6" s="61" t="s">
        <v>176</v>
      </c>
      <c r="H6" s="61" t="s">
        <v>177</v>
      </c>
      <c r="I6" s="61" t="s">
        <v>178</v>
      </c>
      <c r="J6" s="61" t="s">
        <v>154</v>
      </c>
      <c r="K6" s="61" t="s">
        <v>155</v>
      </c>
      <c r="L6" s="61" t="s">
        <v>794</v>
      </c>
      <c r="M6" s="71" t="s">
        <v>817</v>
      </c>
    </row>
    <row r="7" spans="1:13" s="49" customFormat="1" ht="16.5" customHeight="1">
      <c r="A7" s="51" t="s">
        <v>9</v>
      </c>
      <c r="B7" s="63"/>
      <c r="C7" s="60" t="s">
        <v>147</v>
      </c>
      <c r="D7" s="61" t="s">
        <v>179</v>
      </c>
      <c r="E7" s="61" t="s">
        <v>180</v>
      </c>
      <c r="F7" s="61" t="s">
        <v>181</v>
      </c>
      <c r="G7" s="61" t="s">
        <v>182</v>
      </c>
      <c r="H7" s="61" t="s">
        <v>183</v>
      </c>
      <c r="I7" s="61" t="s">
        <v>184</v>
      </c>
      <c r="J7" s="61" t="s">
        <v>162</v>
      </c>
      <c r="K7" s="61" t="s">
        <v>211</v>
      </c>
      <c r="L7" s="61" t="s">
        <v>795</v>
      </c>
      <c r="M7" s="71" t="s">
        <v>818</v>
      </c>
    </row>
    <row r="8" spans="1:13" s="49" customFormat="1" ht="16.5" customHeight="1">
      <c r="A8" s="51" t="s">
        <v>9</v>
      </c>
      <c r="B8" s="62"/>
      <c r="C8" s="60" t="s">
        <v>147</v>
      </c>
      <c r="D8" s="61" t="s">
        <v>186</v>
      </c>
      <c r="E8" s="61" t="s">
        <v>758</v>
      </c>
      <c r="F8" s="61" t="s">
        <v>187</v>
      </c>
      <c r="G8" s="61" t="s">
        <v>811</v>
      </c>
      <c r="H8" s="61" t="s">
        <v>188</v>
      </c>
      <c r="I8" s="61" t="s">
        <v>184</v>
      </c>
      <c r="J8" s="61" t="s">
        <v>41</v>
      </c>
      <c r="K8" s="61" t="s">
        <v>189</v>
      </c>
      <c r="L8" s="61" t="s">
        <v>796</v>
      </c>
      <c r="M8" s="71" t="s">
        <v>818</v>
      </c>
    </row>
    <row r="9" spans="1:13" s="49" customFormat="1" ht="16.5" customHeight="1">
      <c r="A9" s="51" t="s">
        <v>9</v>
      </c>
      <c r="B9" s="63"/>
      <c r="C9" s="60" t="s">
        <v>147</v>
      </c>
      <c r="D9" s="61" t="s">
        <v>190</v>
      </c>
      <c r="E9" s="61" t="s">
        <v>180</v>
      </c>
      <c r="F9" s="61" t="s">
        <v>181</v>
      </c>
      <c r="G9" s="61" t="s">
        <v>191</v>
      </c>
      <c r="H9" s="61" t="s">
        <v>192</v>
      </c>
      <c r="I9" s="61" t="s">
        <v>184</v>
      </c>
      <c r="J9" s="61" t="s">
        <v>154</v>
      </c>
      <c r="K9" s="61" t="s">
        <v>193</v>
      </c>
      <c r="L9" s="61" t="s">
        <v>792</v>
      </c>
      <c r="M9" s="71" t="s">
        <v>817</v>
      </c>
    </row>
    <row r="10" spans="1:13" s="49" customFormat="1" ht="16.5" customHeight="1">
      <c r="A10" s="51" t="s">
        <v>9</v>
      </c>
      <c r="B10" s="63"/>
      <c r="C10" s="60" t="s">
        <v>147</v>
      </c>
      <c r="D10" s="61" t="s">
        <v>194</v>
      </c>
      <c r="E10" s="61" t="s">
        <v>195</v>
      </c>
      <c r="F10" s="61" t="s">
        <v>196</v>
      </c>
      <c r="G10" s="61" t="s">
        <v>197</v>
      </c>
      <c r="H10" s="61" t="s">
        <v>198</v>
      </c>
      <c r="I10" s="61" t="s">
        <v>199</v>
      </c>
      <c r="J10" s="61" t="s">
        <v>162</v>
      </c>
      <c r="K10" s="61" t="s">
        <v>155</v>
      </c>
      <c r="L10" s="61" t="s">
        <v>794</v>
      </c>
      <c r="M10" s="71" t="s">
        <v>817</v>
      </c>
    </row>
    <row r="11" spans="1:13" s="49" customFormat="1" ht="16.5" customHeight="1">
      <c r="A11" s="51" t="s">
        <v>9</v>
      </c>
      <c r="B11" s="62"/>
      <c r="C11" s="60" t="s">
        <v>147</v>
      </c>
      <c r="D11" s="61" t="s">
        <v>200</v>
      </c>
      <c r="E11" s="61" t="s">
        <v>195</v>
      </c>
      <c r="F11" s="61" t="s">
        <v>196</v>
      </c>
      <c r="G11" s="61" t="s">
        <v>201</v>
      </c>
      <c r="H11" s="61" t="s">
        <v>202</v>
      </c>
      <c r="I11" s="61" t="s">
        <v>199</v>
      </c>
      <c r="J11" s="61" t="s">
        <v>162</v>
      </c>
      <c r="K11" s="61" t="s">
        <v>203</v>
      </c>
      <c r="L11" s="61" t="s">
        <v>794</v>
      </c>
      <c r="M11" s="71" t="s">
        <v>817</v>
      </c>
    </row>
    <row r="12" spans="1:13" s="49" customFormat="1" ht="16.5" customHeight="1">
      <c r="A12" s="51" t="s">
        <v>9</v>
      </c>
      <c r="B12" s="62"/>
      <c r="C12" s="60" t="s">
        <v>147</v>
      </c>
      <c r="D12" s="61" t="s">
        <v>207</v>
      </c>
      <c r="E12" s="61" t="s">
        <v>174</v>
      </c>
      <c r="F12" s="61" t="s">
        <v>196</v>
      </c>
      <c r="G12" s="61" t="s">
        <v>208</v>
      </c>
      <c r="H12" s="61" t="s">
        <v>209</v>
      </c>
      <c r="I12" s="61" t="s">
        <v>210</v>
      </c>
      <c r="J12" s="61" t="s">
        <v>162</v>
      </c>
      <c r="K12" s="61" t="s">
        <v>211</v>
      </c>
      <c r="L12" s="61" t="s">
        <v>795</v>
      </c>
      <c r="M12" s="71" t="s">
        <v>817</v>
      </c>
    </row>
    <row r="13" spans="1:13" s="49" customFormat="1" ht="16.5" customHeight="1">
      <c r="A13" s="51" t="s">
        <v>9</v>
      </c>
      <c r="B13" s="62"/>
      <c r="C13" s="60" t="s">
        <v>147</v>
      </c>
      <c r="D13" s="61" t="s">
        <v>212</v>
      </c>
      <c r="E13" s="61" t="s">
        <v>157</v>
      </c>
      <c r="F13" s="61" t="s">
        <v>213</v>
      </c>
      <c r="G13" s="61" t="s">
        <v>214</v>
      </c>
      <c r="H13" s="61" t="s">
        <v>215</v>
      </c>
      <c r="I13" s="61" t="s">
        <v>216</v>
      </c>
      <c r="J13" s="61" t="s">
        <v>154</v>
      </c>
      <c r="K13" s="61" t="s">
        <v>193</v>
      </c>
      <c r="L13" s="61" t="s">
        <v>792</v>
      </c>
      <c r="M13" s="71" t="s">
        <v>817</v>
      </c>
    </row>
    <row r="14" spans="1:13" s="49" customFormat="1" ht="16.5" customHeight="1">
      <c r="A14" s="51" t="s">
        <v>9</v>
      </c>
      <c r="B14" s="62"/>
      <c r="C14" s="60" t="s">
        <v>147</v>
      </c>
      <c r="D14" s="61" t="s">
        <v>217</v>
      </c>
      <c r="E14" s="61" t="s">
        <v>174</v>
      </c>
      <c r="F14" s="61" t="s">
        <v>196</v>
      </c>
      <c r="G14" s="61" t="s">
        <v>218</v>
      </c>
      <c r="H14" s="61" t="s">
        <v>219</v>
      </c>
      <c r="I14" s="61" t="s">
        <v>210</v>
      </c>
      <c r="J14" s="61" t="s">
        <v>154</v>
      </c>
      <c r="K14" s="61" t="s">
        <v>155</v>
      </c>
      <c r="L14" s="61" t="s">
        <v>792</v>
      </c>
      <c r="M14" s="71" t="s">
        <v>817</v>
      </c>
    </row>
    <row r="15" spans="1:13" s="49" customFormat="1" ht="16.5" customHeight="1">
      <c r="A15" s="51" t="s">
        <v>9</v>
      </c>
      <c r="B15" s="62"/>
      <c r="C15" s="60" t="s">
        <v>147</v>
      </c>
      <c r="D15" s="61" t="s">
        <v>220</v>
      </c>
      <c r="E15" s="61" t="s">
        <v>157</v>
      </c>
      <c r="F15" s="61" t="s">
        <v>221</v>
      </c>
      <c r="G15" s="61" t="s">
        <v>222</v>
      </c>
      <c r="H15" s="61" t="s">
        <v>223</v>
      </c>
      <c r="I15" s="61" t="s">
        <v>206</v>
      </c>
      <c r="J15" s="61" t="s">
        <v>154</v>
      </c>
      <c r="K15" s="61" t="s">
        <v>155</v>
      </c>
      <c r="L15" s="61" t="s">
        <v>792</v>
      </c>
      <c r="M15" s="71" t="s">
        <v>817</v>
      </c>
    </row>
    <row r="16" spans="1:13" s="49" customFormat="1" ht="16.5" customHeight="1">
      <c r="A16" s="51" t="s">
        <v>9</v>
      </c>
      <c r="B16" s="62"/>
      <c r="C16" s="60" t="s">
        <v>147</v>
      </c>
      <c r="D16" s="61" t="s">
        <v>224</v>
      </c>
      <c r="E16" s="61" t="s">
        <v>174</v>
      </c>
      <c r="F16" s="61" t="s">
        <v>196</v>
      </c>
      <c r="G16" s="61" t="s">
        <v>225</v>
      </c>
      <c r="H16" s="61" t="s">
        <v>226</v>
      </c>
      <c r="I16" s="61" t="s">
        <v>210</v>
      </c>
      <c r="J16" s="61" t="s">
        <v>162</v>
      </c>
      <c r="K16" s="61" t="s">
        <v>155</v>
      </c>
      <c r="L16" s="61" t="s">
        <v>792</v>
      </c>
      <c r="M16" s="71" t="s">
        <v>817</v>
      </c>
    </row>
    <row r="17" spans="1:13" s="49" customFormat="1" ht="16.5" customHeight="1">
      <c r="A17" s="51" t="s">
        <v>9</v>
      </c>
      <c r="B17" s="62"/>
      <c r="C17" s="60" t="s">
        <v>147</v>
      </c>
      <c r="D17" s="61" t="s">
        <v>227</v>
      </c>
      <c r="E17" s="61" t="s">
        <v>756</v>
      </c>
      <c r="F17" s="61" t="s">
        <v>196</v>
      </c>
      <c r="G17" s="61" t="s">
        <v>228</v>
      </c>
      <c r="H17" s="61" t="s">
        <v>229</v>
      </c>
      <c r="I17" s="61" t="s">
        <v>210</v>
      </c>
      <c r="J17" s="61" t="s">
        <v>162</v>
      </c>
      <c r="K17" s="61" t="s">
        <v>211</v>
      </c>
      <c r="L17" s="61" t="s">
        <v>795</v>
      </c>
      <c r="M17" s="71" t="s">
        <v>817</v>
      </c>
    </row>
    <row r="18" spans="1:13" s="49" customFormat="1" ht="16.5" customHeight="1">
      <c r="A18" s="51" t="s">
        <v>9</v>
      </c>
      <c r="B18" s="62"/>
      <c r="C18" s="60" t="s">
        <v>147</v>
      </c>
      <c r="D18" s="61" t="s">
        <v>230</v>
      </c>
      <c r="E18" s="61" t="s">
        <v>157</v>
      </c>
      <c r="F18" s="61" t="s">
        <v>158</v>
      </c>
      <c r="G18" s="61" t="s">
        <v>231</v>
      </c>
      <c r="H18" s="61" t="s">
        <v>232</v>
      </c>
      <c r="I18" s="61" t="s">
        <v>233</v>
      </c>
      <c r="J18" s="61" t="s">
        <v>162</v>
      </c>
      <c r="K18" s="61" t="s">
        <v>155</v>
      </c>
      <c r="L18" s="61" t="s">
        <v>792</v>
      </c>
      <c r="M18" s="71" t="s">
        <v>817</v>
      </c>
    </row>
    <row r="19" spans="1:13" s="49" customFormat="1" ht="16.5" customHeight="1">
      <c r="A19" s="51" t="s">
        <v>9</v>
      </c>
      <c r="B19" s="62"/>
      <c r="C19" s="60" t="s">
        <v>147</v>
      </c>
      <c r="D19" s="61" t="s">
        <v>234</v>
      </c>
      <c r="E19" s="61" t="s">
        <v>157</v>
      </c>
      <c r="F19" s="61" t="s">
        <v>158</v>
      </c>
      <c r="G19" s="61" t="s">
        <v>235</v>
      </c>
      <c r="H19" s="61" t="s">
        <v>236</v>
      </c>
      <c r="I19" s="61" t="s">
        <v>233</v>
      </c>
      <c r="J19" s="61" t="s">
        <v>162</v>
      </c>
      <c r="K19" s="61" t="s">
        <v>155</v>
      </c>
      <c r="L19" s="61" t="s">
        <v>792</v>
      </c>
      <c r="M19" s="71" t="s">
        <v>817</v>
      </c>
    </row>
    <row r="20" spans="1:13" s="49" customFormat="1" ht="16.5" customHeight="1">
      <c r="A20" s="51" t="s">
        <v>9</v>
      </c>
      <c r="B20" s="62"/>
      <c r="C20" s="60" t="s">
        <v>147</v>
      </c>
      <c r="D20" s="61" t="s">
        <v>237</v>
      </c>
      <c r="E20" s="61" t="s">
        <v>157</v>
      </c>
      <c r="F20" s="61" t="s">
        <v>158</v>
      </c>
      <c r="G20" s="61" t="s">
        <v>238</v>
      </c>
      <c r="H20" s="61" t="s">
        <v>239</v>
      </c>
      <c r="I20" s="61" t="s">
        <v>233</v>
      </c>
      <c r="J20" s="61" t="s">
        <v>162</v>
      </c>
      <c r="K20" s="61" t="s">
        <v>155</v>
      </c>
      <c r="L20" s="61" t="s">
        <v>792</v>
      </c>
      <c r="M20" s="71" t="s">
        <v>817</v>
      </c>
    </row>
    <row r="21" spans="1:13" s="49" customFormat="1" ht="16.5" customHeight="1">
      <c r="A21" s="51" t="s">
        <v>9</v>
      </c>
      <c r="B21" s="62"/>
      <c r="C21" s="60" t="s">
        <v>147</v>
      </c>
      <c r="D21" s="61" t="s">
        <v>240</v>
      </c>
      <c r="E21" s="61" t="s">
        <v>157</v>
      </c>
      <c r="F21" s="61" t="s">
        <v>221</v>
      </c>
      <c r="G21" s="61" t="s">
        <v>241</v>
      </c>
      <c r="H21" s="61" t="s">
        <v>242</v>
      </c>
      <c r="I21" s="61" t="s">
        <v>206</v>
      </c>
      <c r="J21" s="61" t="s">
        <v>154</v>
      </c>
      <c r="K21" s="61" t="s">
        <v>155</v>
      </c>
      <c r="L21" s="61" t="s">
        <v>797</v>
      </c>
      <c r="M21" s="71" t="s">
        <v>817</v>
      </c>
    </row>
    <row r="22" spans="1:13" s="49" customFormat="1" ht="16.5" customHeight="1">
      <c r="A22" s="51" t="s">
        <v>9</v>
      </c>
      <c r="B22" s="62"/>
      <c r="C22" s="60" t="s">
        <v>147</v>
      </c>
      <c r="D22" s="61" t="s">
        <v>243</v>
      </c>
      <c r="E22" s="61" t="s">
        <v>174</v>
      </c>
      <c r="F22" s="61" t="s">
        <v>244</v>
      </c>
      <c r="G22" s="61" t="s">
        <v>245</v>
      </c>
      <c r="H22" s="61" t="s">
        <v>246</v>
      </c>
      <c r="I22" s="61" t="s">
        <v>247</v>
      </c>
      <c r="J22" s="61" t="s">
        <v>154</v>
      </c>
      <c r="K22" s="61" t="s">
        <v>203</v>
      </c>
      <c r="L22" s="61" t="s">
        <v>797</v>
      </c>
      <c r="M22" s="71" t="s">
        <v>817</v>
      </c>
    </row>
    <row r="23" spans="1:13" s="49" customFormat="1" ht="16.5" customHeight="1">
      <c r="A23" s="51" t="s">
        <v>9</v>
      </c>
      <c r="B23" s="62"/>
      <c r="C23" s="60" t="s">
        <v>147</v>
      </c>
      <c r="D23" s="61" t="s">
        <v>248</v>
      </c>
      <c r="E23" s="61" t="s">
        <v>157</v>
      </c>
      <c r="F23" s="61" t="s">
        <v>249</v>
      </c>
      <c r="G23" s="61" t="s">
        <v>250</v>
      </c>
      <c r="H23" s="61" t="s">
        <v>251</v>
      </c>
      <c r="I23" s="61" t="s">
        <v>206</v>
      </c>
      <c r="J23" s="61" t="s">
        <v>154</v>
      </c>
      <c r="K23" s="61" t="s">
        <v>193</v>
      </c>
      <c r="L23" s="61" t="s">
        <v>798</v>
      </c>
      <c r="M23" s="71" t="s">
        <v>817</v>
      </c>
    </row>
    <row r="24" spans="1:13" s="49" customFormat="1" ht="16.5" customHeight="1">
      <c r="A24" s="51" t="s">
        <v>9</v>
      </c>
      <c r="B24" s="62"/>
      <c r="C24" s="60" t="s">
        <v>147</v>
      </c>
      <c r="D24" s="61" t="s">
        <v>252</v>
      </c>
      <c r="E24" s="61" t="s">
        <v>157</v>
      </c>
      <c r="F24" s="61" t="s">
        <v>253</v>
      </c>
      <c r="G24" s="61" t="s">
        <v>254</v>
      </c>
      <c r="H24" s="61" t="s">
        <v>255</v>
      </c>
      <c r="I24" s="61" t="s">
        <v>233</v>
      </c>
      <c r="J24" s="61" t="s">
        <v>162</v>
      </c>
      <c r="K24" s="61" t="s">
        <v>193</v>
      </c>
      <c r="L24" s="61" t="s">
        <v>792</v>
      </c>
      <c r="M24" s="71" t="s">
        <v>817</v>
      </c>
    </row>
    <row r="25" spans="1:13" s="49" customFormat="1" ht="16.5" customHeight="1">
      <c r="A25" s="51" t="s">
        <v>9</v>
      </c>
      <c r="B25" s="62"/>
      <c r="C25" s="60" t="s">
        <v>147</v>
      </c>
      <c r="D25" s="61" t="s">
        <v>256</v>
      </c>
      <c r="E25" s="61" t="s">
        <v>157</v>
      </c>
      <c r="F25" s="61" t="s">
        <v>257</v>
      </c>
      <c r="G25" s="61" t="s">
        <v>258</v>
      </c>
      <c r="H25" s="61" t="s">
        <v>259</v>
      </c>
      <c r="I25" s="61" t="s">
        <v>233</v>
      </c>
      <c r="J25" s="61" t="s">
        <v>162</v>
      </c>
      <c r="K25" s="61" t="s">
        <v>155</v>
      </c>
      <c r="L25" s="61" t="s">
        <v>792</v>
      </c>
      <c r="M25" s="71" t="s">
        <v>817</v>
      </c>
    </row>
    <row r="26" spans="1:13" s="49" customFormat="1" ht="16.5" customHeight="1">
      <c r="A26" s="51" t="s">
        <v>9</v>
      </c>
      <c r="B26" s="62"/>
      <c r="C26" s="60" t="s">
        <v>147</v>
      </c>
      <c r="D26" s="61" t="s">
        <v>260</v>
      </c>
      <c r="E26" s="61" t="s">
        <v>157</v>
      </c>
      <c r="F26" s="61" t="s">
        <v>257</v>
      </c>
      <c r="G26" s="61" t="s">
        <v>261</v>
      </c>
      <c r="H26" s="61" t="s">
        <v>262</v>
      </c>
      <c r="I26" s="61" t="s">
        <v>233</v>
      </c>
      <c r="J26" s="61" t="s">
        <v>162</v>
      </c>
      <c r="K26" s="61" t="s">
        <v>155</v>
      </c>
      <c r="L26" s="61" t="s">
        <v>792</v>
      </c>
      <c r="M26" s="71" t="s">
        <v>817</v>
      </c>
    </row>
    <row r="27" spans="1:13" s="49" customFormat="1" ht="16.5" customHeight="1">
      <c r="A27" s="51" t="s">
        <v>9</v>
      </c>
      <c r="B27" s="62"/>
      <c r="C27" s="60" t="s">
        <v>147</v>
      </c>
      <c r="D27" s="61" t="s">
        <v>263</v>
      </c>
      <c r="E27" s="61" t="s">
        <v>157</v>
      </c>
      <c r="F27" s="61" t="s">
        <v>264</v>
      </c>
      <c r="G27" s="61" t="s">
        <v>265</v>
      </c>
      <c r="H27" s="61" t="s">
        <v>266</v>
      </c>
      <c r="I27" s="61" t="s">
        <v>163</v>
      </c>
      <c r="J27" s="61" t="s">
        <v>162</v>
      </c>
      <c r="K27" s="61" t="s">
        <v>203</v>
      </c>
      <c r="L27" s="61" t="s">
        <v>799</v>
      </c>
      <c r="M27" s="71" t="s">
        <v>817</v>
      </c>
    </row>
    <row r="28" spans="1:13" s="49" customFormat="1" ht="16.5" customHeight="1">
      <c r="A28" s="51" t="s">
        <v>9</v>
      </c>
      <c r="B28" s="62"/>
      <c r="C28" s="60" t="s">
        <v>147</v>
      </c>
      <c r="D28" s="61" t="s">
        <v>268</v>
      </c>
      <c r="E28" s="61" t="s">
        <v>174</v>
      </c>
      <c r="F28" s="61" t="s">
        <v>181</v>
      </c>
      <c r="G28" s="61" t="s">
        <v>269</v>
      </c>
      <c r="H28" s="61" t="s">
        <v>270</v>
      </c>
      <c r="I28" s="61" t="s">
        <v>184</v>
      </c>
      <c r="J28" s="61" t="s">
        <v>154</v>
      </c>
      <c r="K28" s="61" t="s">
        <v>155</v>
      </c>
      <c r="L28" s="61" t="s">
        <v>800</v>
      </c>
      <c r="M28" s="71" t="s">
        <v>817</v>
      </c>
    </row>
    <row r="29" spans="1:13" s="49" customFormat="1" ht="16.5" customHeight="1">
      <c r="A29" s="51" t="s">
        <v>9</v>
      </c>
      <c r="B29" s="62"/>
      <c r="C29" s="60" t="s">
        <v>147</v>
      </c>
      <c r="D29" s="61" t="s">
        <v>271</v>
      </c>
      <c r="E29" s="61" t="s">
        <v>174</v>
      </c>
      <c r="F29" s="61" t="s">
        <v>196</v>
      </c>
      <c r="G29" s="61" t="s">
        <v>810</v>
      </c>
      <c r="H29" s="61" t="s">
        <v>272</v>
      </c>
      <c r="I29" s="61" t="s">
        <v>210</v>
      </c>
      <c r="J29" s="61" t="s">
        <v>154</v>
      </c>
      <c r="K29" s="61" t="s">
        <v>211</v>
      </c>
      <c r="L29" s="61" t="s">
        <v>795</v>
      </c>
      <c r="M29" s="71" t="s">
        <v>817</v>
      </c>
    </row>
    <row r="30" spans="1:13" s="49" customFormat="1" ht="16.5" customHeight="1">
      <c r="A30" s="51" t="s">
        <v>9</v>
      </c>
      <c r="B30" s="62"/>
      <c r="C30" s="60" t="s">
        <v>147</v>
      </c>
      <c r="D30" s="61" t="s">
        <v>273</v>
      </c>
      <c r="E30" s="61" t="s">
        <v>174</v>
      </c>
      <c r="F30" s="61" t="s">
        <v>205</v>
      </c>
      <c r="G30" s="61" t="s">
        <v>274</v>
      </c>
      <c r="H30" s="61" t="s">
        <v>275</v>
      </c>
      <c r="I30" s="61" t="s">
        <v>267</v>
      </c>
      <c r="J30" s="61" t="s">
        <v>162</v>
      </c>
      <c r="K30" s="61" t="s">
        <v>276</v>
      </c>
      <c r="L30" s="61" t="s">
        <v>799</v>
      </c>
      <c r="M30" s="71" t="s">
        <v>817</v>
      </c>
    </row>
    <row r="31" spans="1:13" s="49" customFormat="1" ht="16.5" customHeight="1">
      <c r="A31" s="51" t="s">
        <v>9</v>
      </c>
      <c r="B31" s="62"/>
      <c r="C31" s="60" t="s">
        <v>147</v>
      </c>
      <c r="D31" s="61" t="s">
        <v>278</v>
      </c>
      <c r="E31" s="61" t="s">
        <v>279</v>
      </c>
      <c r="F31" s="61" t="s">
        <v>280</v>
      </c>
      <c r="G31" s="61" t="s">
        <v>281</v>
      </c>
      <c r="H31" s="61" t="s">
        <v>282</v>
      </c>
      <c r="I31" s="61" t="s">
        <v>178</v>
      </c>
      <c r="J31" s="61" t="s">
        <v>154</v>
      </c>
      <c r="K31" s="61" t="s">
        <v>203</v>
      </c>
      <c r="L31" s="61" t="s">
        <v>794</v>
      </c>
      <c r="M31" s="71" t="s">
        <v>818</v>
      </c>
    </row>
    <row r="32" spans="1:13" s="49" customFormat="1" ht="16.5" customHeight="1">
      <c r="A32" s="51" t="s">
        <v>9</v>
      </c>
      <c r="B32" s="62"/>
      <c r="C32" s="60" t="s">
        <v>147</v>
      </c>
      <c r="D32" s="61" t="s">
        <v>283</v>
      </c>
      <c r="E32" s="61" t="s">
        <v>174</v>
      </c>
      <c r="F32" s="61" t="s">
        <v>284</v>
      </c>
      <c r="G32" s="61" t="s">
        <v>285</v>
      </c>
      <c r="H32" s="61" t="s">
        <v>286</v>
      </c>
      <c r="I32" s="61" t="s">
        <v>287</v>
      </c>
      <c r="J32" s="61" t="s">
        <v>154</v>
      </c>
      <c r="K32" s="61" t="s">
        <v>155</v>
      </c>
      <c r="L32" s="61" t="s">
        <v>801</v>
      </c>
      <c r="M32" s="71" t="s">
        <v>817</v>
      </c>
    </row>
    <row r="33" spans="1:13" s="49" customFormat="1" ht="16.5" customHeight="1">
      <c r="A33" s="51" t="s">
        <v>9</v>
      </c>
      <c r="B33" s="62"/>
      <c r="C33" s="60" t="s">
        <v>147</v>
      </c>
      <c r="D33" s="61" t="s">
        <v>288</v>
      </c>
      <c r="E33" s="61" t="s">
        <v>174</v>
      </c>
      <c r="F33" s="61" t="s">
        <v>175</v>
      </c>
      <c r="G33" s="61" t="s">
        <v>809</v>
      </c>
      <c r="H33" s="61" t="s">
        <v>289</v>
      </c>
      <c r="I33" s="61" t="s">
        <v>290</v>
      </c>
      <c r="J33" s="61" t="s">
        <v>154</v>
      </c>
      <c r="K33" s="61" t="s">
        <v>211</v>
      </c>
      <c r="L33" s="61" t="s">
        <v>795</v>
      </c>
      <c r="M33" s="71" t="s">
        <v>817</v>
      </c>
    </row>
    <row r="34" spans="1:13" s="49" customFormat="1" ht="16.5" customHeight="1">
      <c r="A34" s="51" t="s">
        <v>9</v>
      </c>
      <c r="B34" s="62"/>
      <c r="C34" s="60" t="s">
        <v>147</v>
      </c>
      <c r="D34" s="61" t="s">
        <v>292</v>
      </c>
      <c r="E34" s="61" t="s">
        <v>174</v>
      </c>
      <c r="F34" s="61" t="s">
        <v>293</v>
      </c>
      <c r="G34" s="61" t="s">
        <v>760</v>
      </c>
      <c r="H34" s="61" t="s">
        <v>294</v>
      </c>
      <c r="I34" s="61" t="s">
        <v>295</v>
      </c>
      <c r="J34" s="61" t="s">
        <v>162</v>
      </c>
      <c r="K34" s="61" t="s">
        <v>211</v>
      </c>
      <c r="L34" s="61" t="s">
        <v>795</v>
      </c>
      <c r="M34" s="71" t="s">
        <v>817</v>
      </c>
    </row>
    <row r="35" spans="1:13" s="49" customFormat="1" ht="16.5" customHeight="1">
      <c r="A35" s="51" t="s">
        <v>757</v>
      </c>
      <c r="B35" s="62" t="s">
        <v>814</v>
      </c>
      <c r="C35" s="60" t="s">
        <v>147</v>
      </c>
      <c r="D35" s="61" t="s">
        <v>296</v>
      </c>
      <c r="E35" s="61" t="s">
        <v>157</v>
      </c>
      <c r="F35" s="61" t="s">
        <v>297</v>
      </c>
      <c r="G35" s="61" t="s">
        <v>298</v>
      </c>
      <c r="H35" s="61" t="s">
        <v>299</v>
      </c>
      <c r="I35" s="61" t="s">
        <v>216</v>
      </c>
      <c r="J35" s="61"/>
      <c r="K35" s="61" t="s">
        <v>203</v>
      </c>
      <c r="L35" s="61" t="s">
        <v>799</v>
      </c>
      <c r="M35" s="71" t="s">
        <v>818</v>
      </c>
    </row>
    <row r="36" spans="1:13" s="49" customFormat="1" ht="16.5" customHeight="1">
      <c r="A36" s="51" t="s">
        <v>757</v>
      </c>
      <c r="B36" s="62"/>
      <c r="C36" s="60" t="s">
        <v>147</v>
      </c>
      <c r="D36" s="61" t="s">
        <v>300</v>
      </c>
      <c r="E36" s="61" t="s">
        <v>174</v>
      </c>
      <c r="F36" s="61" t="s">
        <v>301</v>
      </c>
      <c r="G36" s="61" t="s">
        <v>302</v>
      </c>
      <c r="H36" s="61" t="s">
        <v>303</v>
      </c>
      <c r="I36" s="61" t="s">
        <v>304</v>
      </c>
      <c r="J36" s="61" t="s">
        <v>154</v>
      </c>
      <c r="K36" s="61" t="s">
        <v>193</v>
      </c>
      <c r="L36" s="61" t="s">
        <v>792</v>
      </c>
      <c r="M36" s="71" t="s">
        <v>817</v>
      </c>
    </row>
    <row r="37" spans="1:13" s="49" customFormat="1" ht="16.5" customHeight="1">
      <c r="A37" s="51" t="s">
        <v>757</v>
      </c>
      <c r="B37" s="62"/>
      <c r="C37" s="60" t="s">
        <v>147</v>
      </c>
      <c r="D37" s="61" t="s">
        <v>306</v>
      </c>
      <c r="E37" s="61" t="s">
        <v>756</v>
      </c>
      <c r="F37" s="61" t="s">
        <v>187</v>
      </c>
      <c r="G37" s="61" t="s">
        <v>307</v>
      </c>
      <c r="H37" s="61" t="s">
        <v>308</v>
      </c>
      <c r="I37" s="61" t="s">
        <v>309</v>
      </c>
      <c r="J37" s="61" t="s">
        <v>154</v>
      </c>
      <c r="K37" s="61" t="s">
        <v>155</v>
      </c>
      <c r="L37" s="61" t="s">
        <v>792</v>
      </c>
      <c r="M37" s="71" t="s">
        <v>818</v>
      </c>
    </row>
    <row r="38" spans="1:13" s="69" customFormat="1" ht="16.5" customHeight="1">
      <c r="A38" s="67" t="s">
        <v>757</v>
      </c>
      <c r="B38" s="67"/>
      <c r="C38" s="68" t="s">
        <v>147</v>
      </c>
      <c r="D38" s="64" t="s">
        <v>821</v>
      </c>
      <c r="E38" s="64" t="s">
        <v>310</v>
      </c>
      <c r="F38" s="64" t="s">
        <v>253</v>
      </c>
      <c r="G38" s="64" t="s">
        <v>311</v>
      </c>
      <c r="H38" s="64" t="s">
        <v>312</v>
      </c>
      <c r="I38" s="64" t="s">
        <v>313</v>
      </c>
      <c r="J38" s="64" t="s">
        <v>162</v>
      </c>
      <c r="K38" s="64" t="s">
        <v>193</v>
      </c>
      <c r="L38" s="64" t="s">
        <v>819</v>
      </c>
      <c r="M38" s="72" t="s">
        <v>817</v>
      </c>
    </row>
    <row r="39" spans="1:13" s="49" customFormat="1" ht="16.5" customHeight="1">
      <c r="A39" s="51" t="s">
        <v>757</v>
      </c>
      <c r="B39" s="62"/>
      <c r="C39" s="60" t="s">
        <v>147</v>
      </c>
      <c r="D39" s="61" t="s">
        <v>314</v>
      </c>
      <c r="E39" s="61" t="s">
        <v>204</v>
      </c>
      <c r="F39" s="61" t="s">
        <v>181</v>
      </c>
      <c r="G39" s="61" t="s">
        <v>315</v>
      </c>
      <c r="H39" s="61" t="s">
        <v>316</v>
      </c>
      <c r="I39" s="61" t="s">
        <v>317</v>
      </c>
      <c r="J39" s="61" t="s">
        <v>162</v>
      </c>
      <c r="K39" s="61" t="s">
        <v>155</v>
      </c>
      <c r="L39" s="61" t="s">
        <v>792</v>
      </c>
      <c r="M39" s="71" t="s">
        <v>817</v>
      </c>
    </row>
    <row r="40" spans="1:13" s="49" customFormat="1" ht="16.5" customHeight="1">
      <c r="A40" s="51" t="s">
        <v>757</v>
      </c>
      <c r="B40" s="62"/>
      <c r="C40" s="60" t="s">
        <v>147</v>
      </c>
      <c r="D40" s="61" t="s">
        <v>320</v>
      </c>
      <c r="E40" s="61" t="s">
        <v>321</v>
      </c>
      <c r="F40" s="61" t="s">
        <v>158</v>
      </c>
      <c r="G40" s="61" t="s">
        <v>813</v>
      </c>
      <c r="H40" s="61" t="s">
        <v>322</v>
      </c>
      <c r="I40" s="61" t="s">
        <v>313</v>
      </c>
      <c r="J40" s="61" t="s">
        <v>154</v>
      </c>
      <c r="K40" s="61" t="s">
        <v>193</v>
      </c>
      <c r="L40" s="61" t="s">
        <v>792</v>
      </c>
      <c r="M40" s="71" t="s">
        <v>817</v>
      </c>
    </row>
    <row r="41" spans="1:13" s="49" customFormat="1" ht="16.5" customHeight="1">
      <c r="A41" s="51" t="s">
        <v>757</v>
      </c>
      <c r="B41" s="62"/>
      <c r="C41" s="60" t="s">
        <v>147</v>
      </c>
      <c r="D41" s="61" t="s">
        <v>323</v>
      </c>
      <c r="E41" s="61" t="s">
        <v>204</v>
      </c>
      <c r="F41" s="61" t="s">
        <v>324</v>
      </c>
      <c r="G41" s="61" t="s">
        <v>325</v>
      </c>
      <c r="H41" s="61" t="s">
        <v>326</v>
      </c>
      <c r="I41" s="61" t="s">
        <v>327</v>
      </c>
      <c r="J41" s="61" t="s">
        <v>154</v>
      </c>
      <c r="K41" s="61" t="s">
        <v>155</v>
      </c>
      <c r="L41" s="61" t="s">
        <v>792</v>
      </c>
      <c r="M41" s="71" t="s">
        <v>817</v>
      </c>
    </row>
    <row r="42" spans="1:13" s="49" customFormat="1" ht="16.5" customHeight="1">
      <c r="A42" s="51" t="s">
        <v>757</v>
      </c>
      <c r="B42" s="66" t="s">
        <v>815</v>
      </c>
      <c r="C42" s="60" t="s">
        <v>147</v>
      </c>
      <c r="D42" s="61" t="s">
        <v>328</v>
      </c>
      <c r="E42" s="61" t="s">
        <v>329</v>
      </c>
      <c r="F42" s="61" t="s">
        <v>213</v>
      </c>
      <c r="G42" s="61" t="s">
        <v>330</v>
      </c>
      <c r="H42" s="61" t="s">
        <v>331</v>
      </c>
      <c r="I42" s="61" t="s">
        <v>216</v>
      </c>
      <c r="J42" s="61"/>
      <c r="K42" s="61" t="s">
        <v>193</v>
      </c>
      <c r="L42" s="61" t="s">
        <v>792</v>
      </c>
      <c r="M42" s="71" t="s">
        <v>818</v>
      </c>
    </row>
    <row r="43" spans="1:13" s="49" customFormat="1" ht="16.5" customHeight="1">
      <c r="A43" s="51" t="s">
        <v>757</v>
      </c>
      <c r="B43" s="62"/>
      <c r="C43" s="60" t="s">
        <v>147</v>
      </c>
      <c r="D43" s="61" t="s">
        <v>332</v>
      </c>
      <c r="E43" s="61" t="s">
        <v>204</v>
      </c>
      <c r="F43" s="61" t="s">
        <v>324</v>
      </c>
      <c r="G43" s="61" t="s">
        <v>333</v>
      </c>
      <c r="H43" s="61" t="s">
        <v>334</v>
      </c>
      <c r="I43" s="61" t="s">
        <v>327</v>
      </c>
      <c r="J43" s="61" t="s">
        <v>154</v>
      </c>
      <c r="K43" s="61" t="s">
        <v>193</v>
      </c>
      <c r="L43" s="61" t="s">
        <v>792</v>
      </c>
      <c r="M43" s="71" t="s">
        <v>817</v>
      </c>
    </row>
    <row r="44" spans="1:13" s="49" customFormat="1" ht="16.5" customHeight="1">
      <c r="A44" s="51" t="s">
        <v>757</v>
      </c>
      <c r="B44" s="62"/>
      <c r="C44" s="60" t="s">
        <v>147</v>
      </c>
      <c r="D44" s="61" t="s">
        <v>335</v>
      </c>
      <c r="E44" s="61" t="s">
        <v>329</v>
      </c>
      <c r="F44" s="61" t="s">
        <v>253</v>
      </c>
      <c r="G44" s="61" t="s">
        <v>336</v>
      </c>
      <c r="H44" s="61" t="s">
        <v>337</v>
      </c>
      <c r="I44" s="61" t="s">
        <v>290</v>
      </c>
      <c r="J44" s="61" t="s">
        <v>162</v>
      </c>
      <c r="K44" s="61" t="s">
        <v>155</v>
      </c>
      <c r="L44" s="61" t="s">
        <v>792</v>
      </c>
      <c r="M44" s="71" t="s">
        <v>818</v>
      </c>
    </row>
    <row r="45" spans="1:13" s="49" customFormat="1" ht="16.5" customHeight="1">
      <c r="A45" s="51" t="s">
        <v>757</v>
      </c>
      <c r="B45" s="62"/>
      <c r="C45" s="60" t="s">
        <v>147</v>
      </c>
      <c r="D45" s="61" t="s">
        <v>338</v>
      </c>
      <c r="E45" s="61" t="s">
        <v>204</v>
      </c>
      <c r="F45" s="61" t="s">
        <v>196</v>
      </c>
      <c r="G45" s="61" t="s">
        <v>339</v>
      </c>
      <c r="H45" s="61" t="s">
        <v>340</v>
      </c>
      <c r="I45" s="61" t="s">
        <v>341</v>
      </c>
      <c r="J45" s="61" t="s">
        <v>162</v>
      </c>
      <c r="K45" s="61" t="s">
        <v>211</v>
      </c>
      <c r="L45" s="61" t="s">
        <v>795</v>
      </c>
      <c r="M45" s="71" t="s">
        <v>817</v>
      </c>
    </row>
    <row r="46" spans="1:13" s="49" customFormat="1" ht="16.5" customHeight="1">
      <c r="A46" s="51" t="s">
        <v>757</v>
      </c>
      <c r="B46" s="62"/>
      <c r="C46" s="60" t="s">
        <v>147</v>
      </c>
      <c r="D46" s="61" t="s">
        <v>342</v>
      </c>
      <c r="E46" s="61" t="s">
        <v>204</v>
      </c>
      <c r="F46" s="61" t="s">
        <v>181</v>
      </c>
      <c r="G46" s="61" t="s">
        <v>812</v>
      </c>
      <c r="H46" s="61" t="s">
        <v>343</v>
      </c>
      <c r="I46" s="61" t="s">
        <v>184</v>
      </c>
      <c r="J46" s="61" t="s">
        <v>162</v>
      </c>
      <c r="K46" s="61" t="s">
        <v>155</v>
      </c>
      <c r="L46" s="61" t="s">
        <v>792</v>
      </c>
      <c r="M46" s="71" t="s">
        <v>817</v>
      </c>
    </row>
    <row r="47" spans="1:13" s="49" customFormat="1" ht="16.5" customHeight="1">
      <c r="A47" s="51" t="s">
        <v>757</v>
      </c>
      <c r="B47" s="62"/>
      <c r="C47" s="60" t="s">
        <v>147</v>
      </c>
      <c r="D47" s="61" t="s">
        <v>344</v>
      </c>
      <c r="E47" s="61" t="s">
        <v>204</v>
      </c>
      <c r="F47" s="61" t="s">
        <v>181</v>
      </c>
      <c r="G47" s="61" t="s">
        <v>345</v>
      </c>
      <c r="H47" s="61" t="s">
        <v>346</v>
      </c>
      <c r="I47" s="61" t="s">
        <v>184</v>
      </c>
      <c r="J47" s="61" t="s">
        <v>162</v>
      </c>
      <c r="K47" s="61" t="s">
        <v>193</v>
      </c>
      <c r="L47" s="61" t="s">
        <v>792</v>
      </c>
      <c r="M47" s="71" t="s">
        <v>818</v>
      </c>
    </row>
    <row r="48" spans="1:13" s="49" customFormat="1" ht="16.5" customHeight="1">
      <c r="A48" s="51" t="s">
        <v>757</v>
      </c>
      <c r="B48" s="62"/>
      <c r="C48" s="60" t="s">
        <v>147</v>
      </c>
      <c r="D48" s="61" t="s">
        <v>347</v>
      </c>
      <c r="E48" s="61" t="s">
        <v>204</v>
      </c>
      <c r="F48" s="61" t="s">
        <v>150</v>
      </c>
      <c r="G48" s="61" t="s">
        <v>348</v>
      </c>
      <c r="H48" s="61" t="s">
        <v>349</v>
      </c>
      <c r="I48" s="61" t="s">
        <v>350</v>
      </c>
      <c r="J48" s="61" t="s">
        <v>162</v>
      </c>
      <c r="K48" s="61" t="s">
        <v>155</v>
      </c>
      <c r="L48" s="61" t="s">
        <v>802</v>
      </c>
      <c r="M48" s="71" t="s">
        <v>818</v>
      </c>
    </row>
    <row r="49" spans="1:13" s="49" customFormat="1" ht="16.5" customHeight="1">
      <c r="A49" s="51" t="s">
        <v>757</v>
      </c>
      <c r="B49" s="62"/>
      <c r="C49" s="60" t="s">
        <v>147</v>
      </c>
      <c r="D49" s="61" t="s">
        <v>351</v>
      </c>
      <c r="E49" s="61" t="s">
        <v>329</v>
      </c>
      <c r="F49" s="61" t="s">
        <v>158</v>
      </c>
      <c r="G49" s="61" t="s">
        <v>352</v>
      </c>
      <c r="H49" s="61" t="s">
        <v>353</v>
      </c>
      <c r="I49" s="61" t="s">
        <v>354</v>
      </c>
      <c r="J49" s="61" t="s">
        <v>154</v>
      </c>
      <c r="K49" s="61" t="s">
        <v>155</v>
      </c>
      <c r="L49" s="61" t="s">
        <v>794</v>
      </c>
      <c r="M49" s="71" t="s">
        <v>817</v>
      </c>
    </row>
    <row r="50" spans="1:13" s="49" customFormat="1" ht="16.5" customHeight="1">
      <c r="A50" s="51" t="s">
        <v>757</v>
      </c>
      <c r="B50" s="62"/>
      <c r="C50" s="60" t="s">
        <v>147</v>
      </c>
      <c r="D50" s="61" t="s">
        <v>355</v>
      </c>
      <c r="E50" s="61" t="s">
        <v>204</v>
      </c>
      <c r="F50" s="61" t="s">
        <v>205</v>
      </c>
      <c r="G50" s="61" t="s">
        <v>356</v>
      </c>
      <c r="H50" s="61" t="s">
        <v>357</v>
      </c>
      <c r="I50" s="61" t="s">
        <v>358</v>
      </c>
      <c r="J50" s="61" t="s">
        <v>154</v>
      </c>
      <c r="K50" s="61" t="s">
        <v>155</v>
      </c>
      <c r="L50" s="61" t="s">
        <v>803</v>
      </c>
      <c r="M50" s="71" t="s">
        <v>817</v>
      </c>
    </row>
    <row r="51" spans="1:13" s="49" customFormat="1" ht="16.5" customHeight="1">
      <c r="A51" s="51" t="s">
        <v>757</v>
      </c>
      <c r="B51" s="62"/>
      <c r="C51" s="60" t="s">
        <v>147</v>
      </c>
      <c r="D51" s="61" t="s">
        <v>360</v>
      </c>
      <c r="E51" s="61" t="s">
        <v>204</v>
      </c>
      <c r="F51" s="61" t="s">
        <v>205</v>
      </c>
      <c r="G51" s="61" t="s">
        <v>361</v>
      </c>
      <c r="H51" s="61" t="s">
        <v>362</v>
      </c>
      <c r="I51" s="61" t="s">
        <v>358</v>
      </c>
      <c r="J51" s="61" t="s">
        <v>154</v>
      </c>
      <c r="K51" s="61" t="s">
        <v>203</v>
      </c>
      <c r="L51" s="61" t="s">
        <v>803</v>
      </c>
      <c r="M51" s="71" t="s">
        <v>817</v>
      </c>
    </row>
    <row r="52" spans="1:13" s="49" customFormat="1" ht="16.5" customHeight="1">
      <c r="A52" s="51" t="s">
        <v>757</v>
      </c>
      <c r="B52" s="62"/>
      <c r="C52" s="60" t="s">
        <v>147</v>
      </c>
      <c r="D52" s="61" t="s">
        <v>363</v>
      </c>
      <c r="E52" s="61" t="s">
        <v>329</v>
      </c>
      <c r="F52" s="61" t="s">
        <v>264</v>
      </c>
      <c r="G52" s="61" t="s">
        <v>364</v>
      </c>
      <c r="H52" s="61" t="s">
        <v>365</v>
      </c>
      <c r="I52" s="61" t="s">
        <v>290</v>
      </c>
      <c r="J52" s="61" t="s">
        <v>162</v>
      </c>
      <c r="K52" s="61" t="s">
        <v>155</v>
      </c>
      <c r="L52" s="61" t="s">
        <v>792</v>
      </c>
      <c r="M52" s="71" t="s">
        <v>817</v>
      </c>
    </row>
    <row r="53" spans="1:13" s="49" customFormat="1" ht="16.5" customHeight="1">
      <c r="A53" s="51" t="s">
        <v>757</v>
      </c>
      <c r="B53" s="62"/>
      <c r="C53" s="60" t="s">
        <v>147</v>
      </c>
      <c r="D53" s="61" t="s">
        <v>366</v>
      </c>
      <c r="E53" s="61" t="s">
        <v>204</v>
      </c>
      <c r="F53" s="61" t="s">
        <v>367</v>
      </c>
      <c r="G53" s="61" t="s">
        <v>368</v>
      </c>
      <c r="H53" s="61" t="s">
        <v>369</v>
      </c>
      <c r="I53" s="61" t="s">
        <v>354</v>
      </c>
      <c r="J53" s="61" t="s">
        <v>154</v>
      </c>
      <c r="K53" s="61" t="s">
        <v>193</v>
      </c>
      <c r="L53" s="61" t="s">
        <v>792</v>
      </c>
      <c r="M53" s="71" t="s">
        <v>817</v>
      </c>
    </row>
    <row r="54" spans="1:13" s="49" customFormat="1" ht="16.5" customHeight="1">
      <c r="A54" s="51" t="s">
        <v>757</v>
      </c>
      <c r="B54" s="62"/>
      <c r="C54" s="60" t="s">
        <v>147</v>
      </c>
      <c r="D54" s="61" t="s">
        <v>370</v>
      </c>
      <c r="E54" s="61" t="s">
        <v>329</v>
      </c>
      <c r="F54" s="61" t="s">
        <v>158</v>
      </c>
      <c r="G54" s="61" t="s">
        <v>371</v>
      </c>
      <c r="H54" s="61" t="s">
        <v>372</v>
      </c>
      <c r="I54" s="61" t="s">
        <v>184</v>
      </c>
      <c r="J54" s="61" t="s">
        <v>162</v>
      </c>
      <c r="K54" s="61" t="s">
        <v>193</v>
      </c>
      <c r="L54" s="61" t="s">
        <v>792</v>
      </c>
      <c r="M54" s="71" t="s">
        <v>818</v>
      </c>
    </row>
    <row r="55" spans="1:13" s="49" customFormat="1" ht="16.5" customHeight="1">
      <c r="A55" s="51" t="s">
        <v>757</v>
      </c>
      <c r="B55" s="62"/>
      <c r="C55" s="60" t="s">
        <v>147</v>
      </c>
      <c r="D55" s="61" t="s">
        <v>373</v>
      </c>
      <c r="E55" s="61" t="s">
        <v>374</v>
      </c>
      <c r="F55" s="61" t="s">
        <v>181</v>
      </c>
      <c r="G55" s="61" t="s">
        <v>375</v>
      </c>
      <c r="H55" s="61" t="s">
        <v>376</v>
      </c>
      <c r="I55" s="61" t="s">
        <v>377</v>
      </c>
      <c r="J55" s="61" t="s">
        <v>162</v>
      </c>
      <c r="K55" s="61" t="s">
        <v>203</v>
      </c>
      <c r="L55" s="61" t="s">
        <v>804</v>
      </c>
      <c r="M55" s="71" t="s">
        <v>818</v>
      </c>
    </row>
    <row r="56" spans="1:13" s="49" customFormat="1" ht="16.5" customHeight="1">
      <c r="A56" s="51" t="s">
        <v>757</v>
      </c>
      <c r="B56" s="62"/>
      <c r="C56" s="60" t="s">
        <v>147</v>
      </c>
      <c r="D56" s="61" t="s">
        <v>378</v>
      </c>
      <c r="E56" s="61" t="s">
        <v>379</v>
      </c>
      <c r="F56" s="61" t="s">
        <v>158</v>
      </c>
      <c r="G56" s="61" t="s">
        <v>380</v>
      </c>
      <c r="H56" s="61" t="s">
        <v>381</v>
      </c>
      <c r="I56" s="61" t="s">
        <v>199</v>
      </c>
      <c r="J56" s="61" t="s">
        <v>162</v>
      </c>
      <c r="K56" s="61" t="s">
        <v>276</v>
      </c>
      <c r="L56" s="61" t="s">
        <v>799</v>
      </c>
      <c r="M56" s="71" t="s">
        <v>817</v>
      </c>
    </row>
    <row r="57" spans="1:13" s="49" customFormat="1" ht="16.5" customHeight="1">
      <c r="A57" s="51" t="s">
        <v>757</v>
      </c>
      <c r="B57" s="62"/>
      <c r="C57" s="60" t="s">
        <v>147</v>
      </c>
      <c r="D57" s="61" t="s">
        <v>382</v>
      </c>
      <c r="E57" s="61" t="s">
        <v>277</v>
      </c>
      <c r="F57" s="61" t="s">
        <v>264</v>
      </c>
      <c r="G57" s="61" t="s">
        <v>383</v>
      </c>
      <c r="H57" s="61" t="s">
        <v>384</v>
      </c>
      <c r="I57" s="61" t="s">
        <v>210</v>
      </c>
      <c r="J57" s="61" t="s">
        <v>162</v>
      </c>
      <c r="K57" s="61" t="s">
        <v>193</v>
      </c>
      <c r="L57" s="61" t="s">
        <v>792</v>
      </c>
      <c r="M57" s="71" t="s">
        <v>818</v>
      </c>
    </row>
    <row r="58" spans="1:13" s="49" customFormat="1" ht="16.5" customHeight="1">
      <c r="A58" s="51" t="s">
        <v>757</v>
      </c>
      <c r="B58" s="62"/>
      <c r="C58" s="60" t="s">
        <v>147</v>
      </c>
      <c r="D58" s="61" t="s">
        <v>385</v>
      </c>
      <c r="E58" s="61" t="s">
        <v>386</v>
      </c>
      <c r="F58" s="61" t="s">
        <v>280</v>
      </c>
      <c r="G58" s="61" t="s">
        <v>387</v>
      </c>
      <c r="H58" s="61" t="s">
        <v>388</v>
      </c>
      <c r="I58" s="61" t="s">
        <v>184</v>
      </c>
      <c r="J58" s="61" t="s">
        <v>162</v>
      </c>
      <c r="K58" s="61" t="s">
        <v>155</v>
      </c>
      <c r="L58" s="61" t="s">
        <v>792</v>
      </c>
      <c r="M58" s="71" t="s">
        <v>818</v>
      </c>
    </row>
    <row r="59" spans="1:13" s="49" customFormat="1" ht="16.5" customHeight="1">
      <c r="A59" s="51" t="s">
        <v>757</v>
      </c>
      <c r="B59" s="62"/>
      <c r="C59" s="60" t="s">
        <v>147</v>
      </c>
      <c r="D59" s="61" t="s">
        <v>389</v>
      </c>
      <c r="E59" s="61" t="s">
        <v>386</v>
      </c>
      <c r="F59" s="61" t="s">
        <v>181</v>
      </c>
      <c r="G59" s="61" t="s">
        <v>390</v>
      </c>
      <c r="H59" s="61" t="s">
        <v>391</v>
      </c>
      <c r="I59" s="61" t="s">
        <v>184</v>
      </c>
      <c r="J59" s="61" t="s">
        <v>162</v>
      </c>
      <c r="K59" s="61" t="s">
        <v>155</v>
      </c>
      <c r="L59" s="61" t="s">
        <v>792</v>
      </c>
      <c r="M59" s="71" t="s">
        <v>817</v>
      </c>
    </row>
    <row r="60" spans="1:13" s="49" customFormat="1" ht="16.5" customHeight="1">
      <c r="A60" s="51" t="s">
        <v>757</v>
      </c>
      <c r="B60" s="62"/>
      <c r="C60" s="60" t="s">
        <v>147</v>
      </c>
      <c r="D60" s="61" t="s">
        <v>392</v>
      </c>
      <c r="E60" s="61" t="s">
        <v>277</v>
      </c>
      <c r="F60" s="61" t="s">
        <v>393</v>
      </c>
      <c r="G60" s="61" t="s">
        <v>394</v>
      </c>
      <c r="H60" s="61" t="s">
        <v>395</v>
      </c>
      <c r="I60" s="61" t="s">
        <v>184</v>
      </c>
      <c r="J60" s="61" t="s">
        <v>162</v>
      </c>
      <c r="K60" s="61" t="s">
        <v>155</v>
      </c>
      <c r="L60" s="61" t="s">
        <v>799</v>
      </c>
      <c r="M60" s="71" t="s">
        <v>817</v>
      </c>
    </row>
    <row r="61" spans="1:13" s="49" customFormat="1" ht="16.5" customHeight="1">
      <c r="A61" s="51" t="s">
        <v>757</v>
      </c>
      <c r="B61" s="62"/>
      <c r="C61" s="60" t="s">
        <v>147</v>
      </c>
      <c r="D61" s="61" t="s">
        <v>396</v>
      </c>
      <c r="E61" s="61" t="s">
        <v>386</v>
      </c>
      <c r="F61" s="61" t="s">
        <v>181</v>
      </c>
      <c r="G61" s="61" t="s">
        <v>397</v>
      </c>
      <c r="H61" s="61" t="s">
        <v>398</v>
      </c>
      <c r="I61" s="61" t="s">
        <v>184</v>
      </c>
      <c r="J61" s="61" t="s">
        <v>162</v>
      </c>
      <c r="K61" s="61" t="s">
        <v>155</v>
      </c>
      <c r="L61" s="61" t="s">
        <v>799</v>
      </c>
      <c r="M61" s="71" t="s">
        <v>817</v>
      </c>
    </row>
    <row r="62" spans="1:13" s="49" customFormat="1" ht="16.5" customHeight="1">
      <c r="A62" s="51" t="s">
        <v>757</v>
      </c>
      <c r="B62" s="62"/>
      <c r="C62" s="60" t="s">
        <v>147</v>
      </c>
      <c r="D62" s="61" t="s">
        <v>399</v>
      </c>
      <c r="E62" s="61" t="s">
        <v>386</v>
      </c>
      <c r="F62" s="61" t="s">
        <v>400</v>
      </c>
      <c r="G62" s="61" t="s">
        <v>401</v>
      </c>
      <c r="H62" s="61" t="s">
        <v>402</v>
      </c>
      <c r="I62" s="61" t="s">
        <v>216</v>
      </c>
      <c r="J62" s="61" t="s">
        <v>162</v>
      </c>
      <c r="K62" s="61" t="s">
        <v>155</v>
      </c>
      <c r="L62" s="61" t="s">
        <v>792</v>
      </c>
      <c r="M62" s="71" t="s">
        <v>818</v>
      </c>
    </row>
    <row r="63" spans="1:13" s="49" customFormat="1" ht="16.5" customHeight="1">
      <c r="A63" s="51" t="s">
        <v>757</v>
      </c>
      <c r="B63" s="62"/>
      <c r="C63" s="60" t="s">
        <v>147</v>
      </c>
      <c r="D63" s="61" t="s">
        <v>403</v>
      </c>
      <c r="E63" s="61" t="s">
        <v>386</v>
      </c>
      <c r="F63" s="61" t="s">
        <v>404</v>
      </c>
      <c r="G63" s="61" t="s">
        <v>405</v>
      </c>
      <c r="H63" s="61" t="s">
        <v>406</v>
      </c>
      <c r="I63" s="61" t="s">
        <v>350</v>
      </c>
      <c r="J63" s="61" t="s">
        <v>162</v>
      </c>
      <c r="K63" s="61" t="s">
        <v>155</v>
      </c>
      <c r="L63" s="61" t="s">
        <v>798</v>
      </c>
      <c r="M63" s="71" t="s">
        <v>817</v>
      </c>
    </row>
    <row r="64" spans="1:13" s="49" customFormat="1" ht="16.5" customHeight="1">
      <c r="A64" s="51" t="s">
        <v>757</v>
      </c>
      <c r="B64" s="62"/>
      <c r="C64" s="60" t="s">
        <v>147</v>
      </c>
      <c r="D64" s="61" t="s">
        <v>408</v>
      </c>
      <c r="E64" s="61" t="s">
        <v>379</v>
      </c>
      <c r="F64" s="61" t="s">
        <v>409</v>
      </c>
      <c r="G64" s="61" t="s">
        <v>820</v>
      </c>
      <c r="H64" s="61" t="s">
        <v>410</v>
      </c>
      <c r="I64" s="61" t="s">
        <v>210</v>
      </c>
      <c r="J64" s="61" t="s">
        <v>154</v>
      </c>
      <c r="K64" s="61" t="s">
        <v>155</v>
      </c>
      <c r="L64" s="61" t="s">
        <v>805</v>
      </c>
      <c r="M64" s="71" t="s">
        <v>817</v>
      </c>
    </row>
    <row r="65" spans="1:13" s="49" customFormat="1" ht="16.5" customHeight="1">
      <c r="A65" s="51" t="s">
        <v>757</v>
      </c>
      <c r="B65" s="62"/>
      <c r="C65" s="60" t="s">
        <v>147</v>
      </c>
      <c r="D65" s="61" t="s">
        <v>411</v>
      </c>
      <c r="E65" s="61" t="s">
        <v>379</v>
      </c>
      <c r="F65" s="61" t="s">
        <v>158</v>
      </c>
      <c r="G65" s="61" t="s">
        <v>412</v>
      </c>
      <c r="H65" s="61" t="s">
        <v>413</v>
      </c>
      <c r="I65" s="61" t="s">
        <v>184</v>
      </c>
      <c r="J65" s="61" t="s">
        <v>162</v>
      </c>
      <c r="K65" s="61" t="s">
        <v>193</v>
      </c>
      <c r="L65" s="61" t="s">
        <v>792</v>
      </c>
      <c r="M65" s="71" t="s">
        <v>817</v>
      </c>
    </row>
    <row r="66" spans="1:13" s="49" customFormat="1" ht="16.5" customHeight="1">
      <c r="A66" s="51" t="s">
        <v>757</v>
      </c>
      <c r="B66" s="62"/>
      <c r="C66" s="60" t="s">
        <v>147</v>
      </c>
      <c r="D66" s="61" t="s">
        <v>414</v>
      </c>
      <c r="E66" s="61" t="s">
        <v>379</v>
      </c>
      <c r="F66" s="61" t="s">
        <v>297</v>
      </c>
      <c r="G66" s="61" t="s">
        <v>415</v>
      </c>
      <c r="H66" s="61" t="s">
        <v>416</v>
      </c>
      <c r="I66" s="61" t="s">
        <v>327</v>
      </c>
      <c r="J66" s="61" t="s">
        <v>154</v>
      </c>
      <c r="K66" s="61" t="s">
        <v>193</v>
      </c>
      <c r="L66" s="61" t="s">
        <v>792</v>
      </c>
      <c r="M66" s="71" t="s">
        <v>818</v>
      </c>
    </row>
    <row r="67" spans="1:13" s="49" customFormat="1" ht="16.5" customHeight="1">
      <c r="A67" s="51" t="s">
        <v>757</v>
      </c>
      <c r="B67" s="62"/>
      <c r="C67" s="60" t="s">
        <v>147</v>
      </c>
      <c r="D67" s="61" t="s">
        <v>550</v>
      </c>
      <c r="E67" s="61" t="s">
        <v>551</v>
      </c>
      <c r="F67" s="61" t="s">
        <v>181</v>
      </c>
      <c r="G67" s="61" t="s">
        <v>552</v>
      </c>
      <c r="H67" s="61" t="s">
        <v>553</v>
      </c>
      <c r="I67" s="61" t="s">
        <v>210</v>
      </c>
      <c r="J67" s="61" t="s">
        <v>162</v>
      </c>
      <c r="K67" s="61" t="s">
        <v>155</v>
      </c>
      <c r="L67" s="61" t="s">
        <v>803</v>
      </c>
      <c r="M67" s="71" t="s">
        <v>817</v>
      </c>
    </row>
    <row r="68" spans="1:13" s="49" customFormat="1" ht="16.5" customHeight="1">
      <c r="A68" s="51" t="s">
        <v>757</v>
      </c>
      <c r="B68" s="62"/>
      <c r="C68" s="60" t="s">
        <v>147</v>
      </c>
      <c r="D68" s="61" t="s">
        <v>554</v>
      </c>
      <c r="E68" s="61" t="s">
        <v>551</v>
      </c>
      <c r="F68" s="61" t="s">
        <v>187</v>
      </c>
      <c r="G68" s="61" t="s">
        <v>555</v>
      </c>
      <c r="H68" s="61" t="s">
        <v>556</v>
      </c>
      <c r="I68" s="61" t="s">
        <v>295</v>
      </c>
      <c r="J68" s="61" t="s">
        <v>162</v>
      </c>
      <c r="K68" s="61" t="s">
        <v>193</v>
      </c>
      <c r="L68" s="61" t="s">
        <v>792</v>
      </c>
      <c r="M68" s="71" t="s">
        <v>818</v>
      </c>
    </row>
    <row r="69" spans="1:13" s="49" customFormat="1" ht="16.5" customHeight="1">
      <c r="A69" s="51" t="s">
        <v>757</v>
      </c>
      <c r="B69" s="62"/>
      <c r="C69" s="60" t="s">
        <v>147</v>
      </c>
      <c r="D69" s="61" t="s">
        <v>557</v>
      </c>
      <c r="E69" s="61" t="s">
        <v>551</v>
      </c>
      <c r="F69" s="61" t="s">
        <v>558</v>
      </c>
      <c r="G69" s="61" t="s">
        <v>559</v>
      </c>
      <c r="H69" s="61" t="s">
        <v>560</v>
      </c>
      <c r="I69" s="61" t="s">
        <v>561</v>
      </c>
      <c r="J69" s="61" t="s">
        <v>154</v>
      </c>
      <c r="K69" s="61" t="s">
        <v>155</v>
      </c>
      <c r="L69" s="61" t="s">
        <v>805</v>
      </c>
      <c r="M69" s="71" t="s">
        <v>818</v>
      </c>
    </row>
    <row r="70" spans="1:13" s="49" customFormat="1" ht="16.5" customHeight="1">
      <c r="A70" s="51" t="s">
        <v>757</v>
      </c>
      <c r="B70" s="62"/>
      <c r="C70" s="60" t="s">
        <v>147</v>
      </c>
      <c r="D70" s="61" t="s">
        <v>562</v>
      </c>
      <c r="E70" s="61" t="s">
        <v>551</v>
      </c>
      <c r="F70" s="61" t="s">
        <v>558</v>
      </c>
      <c r="G70" s="61" t="s">
        <v>563</v>
      </c>
      <c r="H70" s="61" t="s">
        <v>564</v>
      </c>
      <c r="I70" s="61" t="s">
        <v>561</v>
      </c>
      <c r="J70" s="61" t="s">
        <v>162</v>
      </c>
      <c r="K70" s="61" t="s">
        <v>155</v>
      </c>
      <c r="L70" s="61" t="s">
        <v>805</v>
      </c>
      <c r="M70" s="71" t="s">
        <v>818</v>
      </c>
    </row>
    <row r="71" spans="1:13" s="49" customFormat="1" ht="16.5" customHeight="1">
      <c r="A71" s="51" t="s">
        <v>757</v>
      </c>
      <c r="B71" s="62"/>
      <c r="C71" s="60" t="s">
        <v>147</v>
      </c>
      <c r="D71" s="61" t="s">
        <v>565</v>
      </c>
      <c r="E71" s="61" t="s">
        <v>551</v>
      </c>
      <c r="F71" s="61" t="s">
        <v>558</v>
      </c>
      <c r="G71" s="61" t="s">
        <v>566</v>
      </c>
      <c r="H71" s="61" t="s">
        <v>567</v>
      </c>
      <c r="I71" s="61" t="s">
        <v>561</v>
      </c>
      <c r="J71" s="61" t="s">
        <v>154</v>
      </c>
      <c r="K71" s="61" t="s">
        <v>155</v>
      </c>
      <c r="L71" s="61" t="s">
        <v>792</v>
      </c>
      <c r="M71" s="71" t="s">
        <v>818</v>
      </c>
    </row>
    <row r="72" spans="1:13" s="49" customFormat="1" ht="16.5" customHeight="1">
      <c r="A72" s="51" t="s">
        <v>757</v>
      </c>
      <c r="B72" s="62"/>
      <c r="C72" s="60" t="s">
        <v>147</v>
      </c>
      <c r="D72" s="61" t="s">
        <v>568</v>
      </c>
      <c r="E72" s="61" t="s">
        <v>551</v>
      </c>
      <c r="F72" s="61" t="s">
        <v>181</v>
      </c>
      <c r="G72" s="61" t="s">
        <v>569</v>
      </c>
      <c r="H72" s="61" t="s">
        <v>570</v>
      </c>
      <c r="I72" s="61" t="s">
        <v>210</v>
      </c>
      <c r="J72" s="61" t="s">
        <v>162</v>
      </c>
      <c r="K72" s="61" t="s">
        <v>193</v>
      </c>
      <c r="L72" s="61" t="s">
        <v>792</v>
      </c>
      <c r="M72" s="71" t="s">
        <v>817</v>
      </c>
    </row>
    <row r="73" spans="1:13" s="49" customFormat="1" ht="16.5" customHeight="1">
      <c r="A73" s="51" t="s">
        <v>757</v>
      </c>
      <c r="B73" s="62"/>
      <c r="C73" s="60" t="s">
        <v>147</v>
      </c>
      <c r="D73" s="61" t="s">
        <v>571</v>
      </c>
      <c r="E73" s="61" t="s">
        <v>551</v>
      </c>
      <c r="F73" s="61" t="s">
        <v>305</v>
      </c>
      <c r="G73" s="61" t="s">
        <v>572</v>
      </c>
      <c r="H73" s="61" t="s">
        <v>573</v>
      </c>
      <c r="I73" s="61" t="s">
        <v>184</v>
      </c>
      <c r="J73" s="61" t="s">
        <v>162</v>
      </c>
      <c r="K73" s="61" t="s">
        <v>193</v>
      </c>
      <c r="L73" s="61" t="s">
        <v>793</v>
      </c>
      <c r="M73" s="71" t="s">
        <v>817</v>
      </c>
    </row>
    <row r="74" spans="1:13" s="49" customFormat="1" ht="16.5" customHeight="1">
      <c r="A74" s="51" t="s">
        <v>757</v>
      </c>
      <c r="B74" s="62"/>
      <c r="C74" s="60" t="s">
        <v>147</v>
      </c>
      <c r="D74" s="61" t="s">
        <v>574</v>
      </c>
      <c r="E74" s="61" t="s">
        <v>551</v>
      </c>
      <c r="F74" s="61" t="s">
        <v>400</v>
      </c>
      <c r="G74" s="61" t="s">
        <v>575</v>
      </c>
      <c r="H74" s="61" t="s">
        <v>576</v>
      </c>
      <c r="I74" s="61" t="s">
        <v>210</v>
      </c>
      <c r="J74" s="61" t="s">
        <v>154</v>
      </c>
      <c r="K74" s="61" t="s">
        <v>155</v>
      </c>
      <c r="L74" s="61" t="s">
        <v>791</v>
      </c>
      <c r="M74" s="71" t="s">
        <v>818</v>
      </c>
    </row>
    <row r="75" spans="1:13" s="49" customFormat="1" ht="16.5" customHeight="1">
      <c r="A75" s="51" t="s">
        <v>757</v>
      </c>
      <c r="B75" s="62"/>
      <c r="C75" s="60" t="s">
        <v>147</v>
      </c>
      <c r="D75" s="61" t="s">
        <v>577</v>
      </c>
      <c r="E75" s="61" t="s">
        <v>551</v>
      </c>
      <c r="F75" s="61" t="s">
        <v>400</v>
      </c>
      <c r="G75" s="61" t="s">
        <v>578</v>
      </c>
      <c r="H75" s="61" t="s">
        <v>579</v>
      </c>
      <c r="I75" s="61" t="s">
        <v>210</v>
      </c>
      <c r="J75" s="61" t="s">
        <v>162</v>
      </c>
      <c r="K75" s="61" t="s">
        <v>193</v>
      </c>
      <c r="L75" s="61" t="s">
        <v>792</v>
      </c>
      <c r="M75" s="71" t="s">
        <v>818</v>
      </c>
    </row>
    <row r="76" spans="1:13" s="49" customFormat="1" ht="16.5" customHeight="1">
      <c r="A76" s="51" t="s">
        <v>757</v>
      </c>
      <c r="B76" s="62"/>
      <c r="C76" s="60" t="s">
        <v>147</v>
      </c>
      <c r="D76" s="61" t="s">
        <v>585</v>
      </c>
      <c r="E76" s="61" t="s">
        <v>586</v>
      </c>
      <c r="F76" s="61" t="s">
        <v>181</v>
      </c>
      <c r="G76" s="61" t="s">
        <v>587</v>
      </c>
      <c r="H76" s="61" t="s">
        <v>588</v>
      </c>
      <c r="I76" s="61" t="s">
        <v>589</v>
      </c>
      <c r="J76" s="61" t="s">
        <v>154</v>
      </c>
      <c r="K76" s="61" t="s">
        <v>193</v>
      </c>
      <c r="L76" s="61" t="s">
        <v>792</v>
      </c>
      <c r="M76" s="71" t="s">
        <v>817</v>
      </c>
    </row>
    <row r="77" spans="1:13" s="49" customFormat="1" ht="16.5" customHeight="1">
      <c r="A77" s="51" t="s">
        <v>757</v>
      </c>
      <c r="B77" s="62"/>
      <c r="C77" s="60" t="s">
        <v>147</v>
      </c>
      <c r="D77" s="61" t="s">
        <v>590</v>
      </c>
      <c r="E77" s="61" t="s">
        <v>407</v>
      </c>
      <c r="F77" s="61" t="s">
        <v>297</v>
      </c>
      <c r="G77" s="61" t="s">
        <v>591</v>
      </c>
      <c r="H77" s="61" t="s">
        <v>592</v>
      </c>
      <c r="I77" s="61" t="s">
        <v>561</v>
      </c>
      <c r="J77" s="61" t="s">
        <v>162</v>
      </c>
      <c r="K77" s="61" t="s">
        <v>155</v>
      </c>
      <c r="L77" s="61" t="s">
        <v>792</v>
      </c>
      <c r="M77" s="71" t="s">
        <v>817</v>
      </c>
    </row>
    <row r="78" spans="1:13" s="49" customFormat="1" ht="16.5" customHeight="1">
      <c r="A78" s="51" t="s">
        <v>757</v>
      </c>
      <c r="B78" s="62"/>
      <c r="C78" s="60" t="s">
        <v>147</v>
      </c>
      <c r="D78" s="61" t="s">
        <v>593</v>
      </c>
      <c r="E78" s="61" t="s">
        <v>407</v>
      </c>
      <c r="F78" s="61" t="s">
        <v>297</v>
      </c>
      <c r="G78" s="61" t="s">
        <v>594</v>
      </c>
      <c r="H78" s="61" t="s">
        <v>595</v>
      </c>
      <c r="I78" s="61" t="s">
        <v>561</v>
      </c>
      <c r="J78" s="61" t="s">
        <v>162</v>
      </c>
      <c r="K78" s="61" t="s">
        <v>155</v>
      </c>
      <c r="L78" s="61" t="s">
        <v>804</v>
      </c>
      <c r="M78" s="71" t="s">
        <v>817</v>
      </c>
    </row>
    <row r="79" spans="1:13" s="49" customFormat="1" ht="16.5" customHeight="1">
      <c r="A79" s="51" t="s">
        <v>757</v>
      </c>
      <c r="B79" s="62"/>
      <c r="C79" s="60" t="s">
        <v>147</v>
      </c>
      <c r="D79" s="61" t="s">
        <v>596</v>
      </c>
      <c r="E79" s="61" t="s">
        <v>597</v>
      </c>
      <c r="F79" s="61" t="s">
        <v>253</v>
      </c>
      <c r="G79" s="61" t="s">
        <v>598</v>
      </c>
      <c r="H79" s="61" t="s">
        <v>599</v>
      </c>
      <c r="I79" s="61" t="s">
        <v>317</v>
      </c>
      <c r="J79" s="61" t="s">
        <v>162</v>
      </c>
      <c r="K79" s="61" t="s">
        <v>193</v>
      </c>
      <c r="L79" s="61" t="s">
        <v>792</v>
      </c>
      <c r="M79" s="71" t="s">
        <v>817</v>
      </c>
    </row>
    <row r="80" spans="1:13" s="49" customFormat="1" ht="16.5" customHeight="1">
      <c r="A80" s="51" t="s">
        <v>757</v>
      </c>
      <c r="B80" s="62"/>
      <c r="C80" s="60" t="s">
        <v>147</v>
      </c>
      <c r="D80" s="61" t="s">
        <v>600</v>
      </c>
      <c r="E80" s="61" t="s">
        <v>407</v>
      </c>
      <c r="F80" s="61" t="s">
        <v>601</v>
      </c>
      <c r="G80" s="61" t="s">
        <v>602</v>
      </c>
      <c r="H80" s="61" t="s">
        <v>603</v>
      </c>
      <c r="I80" s="61" t="s">
        <v>327</v>
      </c>
      <c r="J80" s="61" t="s">
        <v>162</v>
      </c>
      <c r="K80" s="61" t="s">
        <v>193</v>
      </c>
      <c r="L80" s="61" t="s">
        <v>792</v>
      </c>
      <c r="M80" s="71" t="s">
        <v>817</v>
      </c>
    </row>
    <row r="81" spans="1:13" s="49" customFormat="1" ht="16.5" customHeight="1">
      <c r="A81" s="51" t="s">
        <v>757</v>
      </c>
      <c r="B81" s="62"/>
      <c r="C81" s="60" t="s">
        <v>147</v>
      </c>
      <c r="D81" s="61" t="s">
        <v>604</v>
      </c>
      <c r="E81" s="61" t="s">
        <v>586</v>
      </c>
      <c r="F81" s="61" t="s">
        <v>605</v>
      </c>
      <c r="G81" s="61" t="s">
        <v>606</v>
      </c>
      <c r="H81" s="61" t="s">
        <v>607</v>
      </c>
      <c r="I81" s="61" t="s">
        <v>287</v>
      </c>
      <c r="J81" s="61" t="s">
        <v>162</v>
      </c>
      <c r="K81" s="61" t="s">
        <v>155</v>
      </c>
      <c r="L81" s="61" t="s">
        <v>792</v>
      </c>
      <c r="M81" s="71" t="s">
        <v>817</v>
      </c>
    </row>
    <row r="82" spans="1:13" s="49" customFormat="1" ht="16.5" customHeight="1">
      <c r="A82" s="51" t="s">
        <v>757</v>
      </c>
      <c r="B82" s="62"/>
      <c r="C82" s="60" t="s">
        <v>147</v>
      </c>
      <c r="D82" s="61" t="s">
        <v>608</v>
      </c>
      <c r="E82" s="61" t="s">
        <v>586</v>
      </c>
      <c r="F82" s="61" t="s">
        <v>605</v>
      </c>
      <c r="G82" s="61" t="s">
        <v>609</v>
      </c>
      <c r="H82" s="61" t="s">
        <v>610</v>
      </c>
      <c r="I82" s="61" t="s">
        <v>327</v>
      </c>
      <c r="J82" s="61" t="s">
        <v>162</v>
      </c>
      <c r="K82" s="61" t="s">
        <v>155</v>
      </c>
      <c r="L82" s="61" t="s">
        <v>792</v>
      </c>
      <c r="M82" s="71" t="s">
        <v>817</v>
      </c>
    </row>
    <row r="83" spans="1:13" s="49" customFormat="1" ht="16.5" customHeight="1">
      <c r="A83" s="51" t="s">
        <v>757</v>
      </c>
      <c r="B83" s="62"/>
      <c r="C83" s="60" t="s">
        <v>147</v>
      </c>
      <c r="D83" s="61" t="s">
        <v>611</v>
      </c>
      <c r="E83" s="61" t="s">
        <v>586</v>
      </c>
      <c r="F83" s="61" t="s">
        <v>493</v>
      </c>
      <c r="G83" s="61" t="s">
        <v>612</v>
      </c>
      <c r="H83" s="61" t="s">
        <v>613</v>
      </c>
      <c r="I83" s="61" t="s">
        <v>327</v>
      </c>
      <c r="J83" s="61" t="s">
        <v>162</v>
      </c>
      <c r="K83" s="61" t="s">
        <v>193</v>
      </c>
      <c r="L83" s="61" t="s">
        <v>792</v>
      </c>
      <c r="M83" s="71" t="s">
        <v>817</v>
      </c>
    </row>
    <row r="84" spans="1:13" s="49" customFormat="1" ht="16.5" customHeight="1">
      <c r="A84" s="51" t="s">
        <v>757</v>
      </c>
      <c r="B84" s="62"/>
      <c r="C84" s="60" t="s">
        <v>147</v>
      </c>
      <c r="D84" s="61" t="s">
        <v>614</v>
      </c>
      <c r="E84" s="61" t="s">
        <v>407</v>
      </c>
      <c r="F84" s="61" t="s">
        <v>601</v>
      </c>
      <c r="G84" s="61" t="s">
        <v>615</v>
      </c>
      <c r="H84" s="61" t="s">
        <v>616</v>
      </c>
      <c r="I84" s="61" t="s">
        <v>327</v>
      </c>
      <c r="J84" s="61" t="s">
        <v>154</v>
      </c>
      <c r="K84" s="61" t="s">
        <v>193</v>
      </c>
      <c r="L84" s="61" t="s">
        <v>792</v>
      </c>
      <c r="M84" s="71" t="s">
        <v>817</v>
      </c>
    </row>
    <row r="85" spans="1:13" s="49" customFormat="1" ht="16.5" customHeight="1">
      <c r="A85" s="51" t="s">
        <v>757</v>
      </c>
      <c r="B85" s="62"/>
      <c r="C85" s="60" t="s">
        <v>147</v>
      </c>
      <c r="D85" s="61" t="s">
        <v>617</v>
      </c>
      <c r="E85" s="61" t="s">
        <v>407</v>
      </c>
      <c r="F85" s="61" t="s">
        <v>257</v>
      </c>
      <c r="G85" s="61" t="s">
        <v>618</v>
      </c>
      <c r="H85" s="61" t="s">
        <v>619</v>
      </c>
      <c r="I85" s="61" t="s">
        <v>327</v>
      </c>
      <c r="J85" s="61" t="s">
        <v>162</v>
      </c>
      <c r="K85" s="61" t="s">
        <v>155</v>
      </c>
      <c r="L85" s="61" t="s">
        <v>792</v>
      </c>
      <c r="M85" s="71" t="s">
        <v>817</v>
      </c>
    </row>
    <row r="86" spans="1:13" s="49" customFormat="1" ht="16.5" customHeight="1">
      <c r="A86" s="51" t="s">
        <v>757</v>
      </c>
      <c r="B86" s="62"/>
      <c r="C86" s="60" t="s">
        <v>147</v>
      </c>
      <c r="D86" s="61" t="s">
        <v>620</v>
      </c>
      <c r="E86" s="61" t="s">
        <v>586</v>
      </c>
      <c r="F86" s="61" t="s">
        <v>605</v>
      </c>
      <c r="G86" s="61" t="s">
        <v>621</v>
      </c>
      <c r="H86" s="61" t="s">
        <v>622</v>
      </c>
      <c r="I86" s="61" t="s">
        <v>319</v>
      </c>
      <c r="J86" s="61" t="s">
        <v>154</v>
      </c>
      <c r="K86" s="61" t="s">
        <v>155</v>
      </c>
      <c r="L86" s="61" t="s">
        <v>803</v>
      </c>
      <c r="M86" s="71" t="s">
        <v>817</v>
      </c>
    </row>
    <row r="87" spans="1:13" s="49" customFormat="1" ht="16.5" customHeight="1">
      <c r="A87" s="51" t="s">
        <v>757</v>
      </c>
      <c r="B87" s="62"/>
      <c r="C87" s="60" t="s">
        <v>147</v>
      </c>
      <c r="D87" s="61" t="s">
        <v>623</v>
      </c>
      <c r="E87" s="61" t="s">
        <v>586</v>
      </c>
      <c r="F87" s="61" t="s">
        <v>187</v>
      </c>
      <c r="G87" s="61" t="s">
        <v>624</v>
      </c>
      <c r="H87" s="61" t="s">
        <v>625</v>
      </c>
      <c r="I87" s="61" t="s">
        <v>589</v>
      </c>
      <c r="J87" s="61" t="s">
        <v>162</v>
      </c>
      <c r="K87" s="61" t="s">
        <v>193</v>
      </c>
      <c r="L87" s="61" t="s">
        <v>792</v>
      </c>
      <c r="M87" s="71" t="s">
        <v>818</v>
      </c>
    </row>
    <row r="88" spans="1:13" s="49" customFormat="1" ht="16.5" customHeight="1">
      <c r="A88" s="51" t="s">
        <v>757</v>
      </c>
      <c r="B88" s="62"/>
      <c r="C88" s="60" t="s">
        <v>147</v>
      </c>
      <c r="D88" s="61" t="s">
        <v>626</v>
      </c>
      <c r="E88" s="61" t="s">
        <v>586</v>
      </c>
      <c r="F88" s="61" t="s">
        <v>181</v>
      </c>
      <c r="G88" s="61" t="s">
        <v>627</v>
      </c>
      <c r="H88" s="61" t="s">
        <v>628</v>
      </c>
      <c r="I88" s="61" t="s">
        <v>184</v>
      </c>
      <c r="J88" s="61" t="s">
        <v>162</v>
      </c>
      <c r="K88" s="61" t="s">
        <v>155</v>
      </c>
      <c r="L88" s="61" t="s">
        <v>798</v>
      </c>
      <c r="M88" s="71" t="s">
        <v>817</v>
      </c>
    </row>
    <row r="89" spans="1:13" s="49" customFormat="1" ht="16.5" customHeight="1">
      <c r="A89" s="51" t="s">
        <v>757</v>
      </c>
      <c r="B89" s="62"/>
      <c r="C89" s="60" t="s">
        <v>147</v>
      </c>
      <c r="D89" s="61" t="s">
        <v>629</v>
      </c>
      <c r="E89" s="61" t="s">
        <v>586</v>
      </c>
      <c r="F89" s="61" t="s">
        <v>150</v>
      </c>
      <c r="G89" s="61" t="s">
        <v>630</v>
      </c>
      <c r="H89" s="61" t="s">
        <v>631</v>
      </c>
      <c r="I89" s="61" t="s">
        <v>287</v>
      </c>
      <c r="J89" s="61" t="s">
        <v>162</v>
      </c>
      <c r="K89" s="61" t="s">
        <v>193</v>
      </c>
      <c r="L89" s="61" t="s">
        <v>792</v>
      </c>
      <c r="M89" s="71" t="s">
        <v>817</v>
      </c>
    </row>
    <row r="90" spans="1:13" s="49" customFormat="1" ht="16.5" customHeight="1">
      <c r="A90" s="51" t="s">
        <v>757</v>
      </c>
      <c r="B90" s="62"/>
      <c r="C90" s="60" t="s">
        <v>147</v>
      </c>
      <c r="D90" s="61" t="s">
        <v>632</v>
      </c>
      <c r="E90" s="61" t="s">
        <v>407</v>
      </c>
      <c r="F90" s="61" t="s">
        <v>158</v>
      </c>
      <c r="G90" s="61" t="s">
        <v>633</v>
      </c>
      <c r="H90" s="61" t="s">
        <v>634</v>
      </c>
      <c r="I90" s="61" t="s">
        <v>295</v>
      </c>
      <c r="J90" s="61" t="s">
        <v>162</v>
      </c>
      <c r="K90" s="61" t="s">
        <v>155</v>
      </c>
      <c r="L90" s="61" t="s">
        <v>792</v>
      </c>
      <c r="M90" s="71" t="s">
        <v>817</v>
      </c>
    </row>
    <row r="91" spans="1:13" s="49" customFormat="1" ht="16.5" customHeight="1">
      <c r="A91" s="51" t="s">
        <v>757</v>
      </c>
      <c r="B91" s="62"/>
      <c r="C91" s="60" t="s">
        <v>147</v>
      </c>
      <c r="D91" s="61" t="s">
        <v>635</v>
      </c>
      <c r="E91" s="61" t="s">
        <v>586</v>
      </c>
      <c r="F91" s="61" t="s">
        <v>293</v>
      </c>
      <c r="G91" s="61" t="s">
        <v>636</v>
      </c>
      <c r="H91" s="61" t="s">
        <v>637</v>
      </c>
      <c r="I91" s="61" t="s">
        <v>638</v>
      </c>
      <c r="J91" s="61" t="s">
        <v>162</v>
      </c>
      <c r="K91" s="61" t="s">
        <v>155</v>
      </c>
      <c r="L91" s="61" t="s">
        <v>806</v>
      </c>
      <c r="M91" s="71" t="s">
        <v>817</v>
      </c>
    </row>
    <row r="92" spans="1:13" s="49" customFormat="1" ht="16.5" customHeight="1">
      <c r="A92" s="51" t="s">
        <v>757</v>
      </c>
      <c r="B92" s="62"/>
      <c r="C92" s="60" t="s">
        <v>147</v>
      </c>
      <c r="D92" s="61" t="s">
        <v>639</v>
      </c>
      <c r="E92" s="61" t="s">
        <v>597</v>
      </c>
      <c r="F92" s="61" t="s">
        <v>213</v>
      </c>
      <c r="G92" s="61" t="s">
        <v>640</v>
      </c>
      <c r="H92" s="61" t="s">
        <v>641</v>
      </c>
      <c r="I92" s="61" t="s">
        <v>589</v>
      </c>
      <c r="J92" s="61" t="s">
        <v>154</v>
      </c>
      <c r="K92" s="61" t="s">
        <v>155</v>
      </c>
      <c r="L92" s="61" t="s">
        <v>792</v>
      </c>
      <c r="M92" s="71" t="s">
        <v>817</v>
      </c>
    </row>
    <row r="93" spans="1:13" s="49" customFormat="1" ht="16.5" customHeight="1">
      <c r="A93" s="51" t="s">
        <v>757</v>
      </c>
      <c r="B93" s="62"/>
      <c r="C93" s="60" t="s">
        <v>147</v>
      </c>
      <c r="D93" s="61" t="s">
        <v>642</v>
      </c>
      <c r="E93" s="61" t="s">
        <v>643</v>
      </c>
      <c r="F93" s="61" t="s">
        <v>558</v>
      </c>
      <c r="G93" s="61" t="s">
        <v>644</v>
      </c>
      <c r="H93" s="61" t="s">
        <v>645</v>
      </c>
      <c r="I93" s="61" t="s">
        <v>646</v>
      </c>
      <c r="J93" s="61" t="s">
        <v>162</v>
      </c>
      <c r="K93" s="61" t="s">
        <v>155</v>
      </c>
      <c r="L93" s="61" t="s">
        <v>792</v>
      </c>
      <c r="M93" s="71" t="s">
        <v>818</v>
      </c>
    </row>
    <row r="94" spans="1:13" s="49" customFormat="1" ht="16.5" customHeight="1">
      <c r="A94" s="51" t="s">
        <v>757</v>
      </c>
      <c r="B94" s="62"/>
      <c r="C94" s="60" t="s">
        <v>147</v>
      </c>
      <c r="D94" s="61" t="s">
        <v>647</v>
      </c>
      <c r="E94" s="61" t="s">
        <v>648</v>
      </c>
      <c r="F94" s="61" t="s">
        <v>205</v>
      </c>
      <c r="G94" s="61" t="s">
        <v>649</v>
      </c>
      <c r="H94" s="61" t="s">
        <v>650</v>
      </c>
      <c r="I94" s="61" t="s">
        <v>651</v>
      </c>
      <c r="J94" s="61" t="s">
        <v>154</v>
      </c>
      <c r="K94" s="61" t="s">
        <v>193</v>
      </c>
      <c r="L94" s="61" t="s">
        <v>792</v>
      </c>
      <c r="M94" s="71" t="s">
        <v>817</v>
      </c>
    </row>
    <row r="95" spans="1:13" s="49" customFormat="1" ht="16.5" customHeight="1">
      <c r="A95" s="51" t="s">
        <v>757</v>
      </c>
      <c r="B95" s="62"/>
      <c r="C95" s="60" t="s">
        <v>147</v>
      </c>
      <c r="D95" s="61" t="s">
        <v>652</v>
      </c>
      <c r="E95" s="61" t="s">
        <v>648</v>
      </c>
      <c r="F95" s="61" t="s">
        <v>205</v>
      </c>
      <c r="G95" s="61" t="s">
        <v>653</v>
      </c>
      <c r="H95" s="61" t="s">
        <v>654</v>
      </c>
      <c r="I95" s="61" t="s">
        <v>651</v>
      </c>
      <c r="J95" s="61" t="s">
        <v>154</v>
      </c>
      <c r="K95" s="61" t="s">
        <v>193</v>
      </c>
      <c r="L95" s="61" t="s">
        <v>792</v>
      </c>
      <c r="M95" s="71" t="s">
        <v>817</v>
      </c>
    </row>
    <row r="96" spans="1:13" s="49" customFormat="1" ht="16.5" customHeight="1">
      <c r="A96" s="51" t="s">
        <v>757</v>
      </c>
      <c r="B96" s="62"/>
      <c r="C96" s="60" t="s">
        <v>147</v>
      </c>
      <c r="D96" s="61" t="s">
        <v>655</v>
      </c>
      <c r="E96" s="61" t="s">
        <v>648</v>
      </c>
      <c r="F96" s="61" t="s">
        <v>205</v>
      </c>
      <c r="G96" s="61" t="s">
        <v>656</v>
      </c>
      <c r="H96" s="61" t="s">
        <v>657</v>
      </c>
      <c r="I96" s="61" t="s">
        <v>651</v>
      </c>
      <c r="J96" s="61" t="s">
        <v>154</v>
      </c>
      <c r="K96" s="61" t="s">
        <v>155</v>
      </c>
      <c r="L96" s="61" t="s">
        <v>792</v>
      </c>
      <c r="M96" s="71" t="s">
        <v>817</v>
      </c>
    </row>
    <row r="97" spans="1:13" s="49" customFormat="1" ht="16.5" customHeight="1">
      <c r="A97" s="51" t="s">
        <v>757</v>
      </c>
      <c r="B97" s="62"/>
      <c r="C97" s="60" t="s">
        <v>147</v>
      </c>
      <c r="D97" s="61" t="s">
        <v>658</v>
      </c>
      <c r="E97" s="61" t="s">
        <v>648</v>
      </c>
      <c r="F97" s="61" t="s">
        <v>205</v>
      </c>
      <c r="G97" s="61" t="s">
        <v>659</v>
      </c>
      <c r="H97" s="61" t="s">
        <v>660</v>
      </c>
      <c r="I97" s="61" t="s">
        <v>651</v>
      </c>
      <c r="J97" s="61" t="s">
        <v>154</v>
      </c>
      <c r="K97" s="61" t="s">
        <v>193</v>
      </c>
      <c r="L97" s="61" t="s">
        <v>792</v>
      </c>
      <c r="M97" s="71" t="s">
        <v>817</v>
      </c>
    </row>
    <row r="98" spans="1:13" s="49" customFormat="1" ht="16.5" customHeight="1">
      <c r="A98" s="51" t="s">
        <v>757</v>
      </c>
      <c r="B98" s="62"/>
      <c r="C98" s="60" t="s">
        <v>147</v>
      </c>
      <c r="D98" s="61" t="s">
        <v>679</v>
      </c>
      <c r="E98" s="61" t="s">
        <v>680</v>
      </c>
      <c r="F98" s="61" t="s">
        <v>493</v>
      </c>
      <c r="G98" s="61" t="s">
        <v>681</v>
      </c>
      <c r="H98" s="61" t="s">
        <v>682</v>
      </c>
      <c r="I98" s="61" t="s">
        <v>683</v>
      </c>
      <c r="J98" s="61" t="s">
        <v>162</v>
      </c>
      <c r="K98" s="61" t="s">
        <v>193</v>
      </c>
      <c r="L98" s="61" t="s">
        <v>792</v>
      </c>
      <c r="M98" s="71" t="s">
        <v>817</v>
      </c>
    </row>
    <row r="99" spans="1:13" s="49" customFormat="1" ht="16.5" customHeight="1">
      <c r="A99" s="51" t="s">
        <v>757</v>
      </c>
      <c r="B99" s="62"/>
      <c r="C99" s="60" t="s">
        <v>147</v>
      </c>
      <c r="D99" s="61" t="s">
        <v>684</v>
      </c>
      <c r="E99" s="61" t="s">
        <v>685</v>
      </c>
      <c r="F99" s="61" t="s">
        <v>196</v>
      </c>
      <c r="G99" s="61" t="s">
        <v>686</v>
      </c>
      <c r="H99" s="61" t="s">
        <v>687</v>
      </c>
      <c r="I99" s="61" t="s">
        <v>350</v>
      </c>
      <c r="J99" s="61" t="s">
        <v>154</v>
      </c>
      <c r="K99" s="61" t="s">
        <v>155</v>
      </c>
      <c r="L99" s="61" t="s">
        <v>805</v>
      </c>
      <c r="M99" s="71" t="s">
        <v>817</v>
      </c>
    </row>
    <row r="100" spans="1:13" s="49" customFormat="1" ht="16.5" customHeight="1">
      <c r="A100" s="51" t="s">
        <v>757</v>
      </c>
      <c r="B100" s="62"/>
      <c r="C100" s="60" t="s">
        <v>147</v>
      </c>
      <c r="D100" s="61" t="s">
        <v>688</v>
      </c>
      <c r="E100" s="61" t="s">
        <v>689</v>
      </c>
      <c r="F100" s="61" t="s">
        <v>291</v>
      </c>
      <c r="G100" s="61" t="s">
        <v>690</v>
      </c>
      <c r="H100" s="61" t="s">
        <v>691</v>
      </c>
      <c r="I100" s="61" t="s">
        <v>692</v>
      </c>
      <c r="J100" s="61" t="s">
        <v>162</v>
      </c>
      <c r="K100" s="61" t="s">
        <v>155</v>
      </c>
      <c r="L100" s="61" t="s">
        <v>801</v>
      </c>
      <c r="M100" s="71" t="s">
        <v>817</v>
      </c>
    </row>
    <row r="101" spans="1:13" s="49" customFormat="1" ht="16.5" customHeight="1">
      <c r="A101" s="51" t="s">
        <v>757</v>
      </c>
      <c r="B101" s="62"/>
      <c r="C101" s="60" t="s">
        <v>147</v>
      </c>
      <c r="D101" s="61" t="s">
        <v>698</v>
      </c>
      <c r="E101" s="61" t="s">
        <v>685</v>
      </c>
      <c r="F101" s="61" t="s">
        <v>558</v>
      </c>
      <c r="G101" s="61" t="s">
        <v>699</v>
      </c>
      <c r="H101" s="61" t="s">
        <v>700</v>
      </c>
      <c r="I101" s="61" t="s">
        <v>350</v>
      </c>
      <c r="J101" s="61" t="s">
        <v>162</v>
      </c>
      <c r="K101" s="61" t="s">
        <v>155</v>
      </c>
      <c r="L101" s="61" t="s">
        <v>805</v>
      </c>
      <c r="M101" s="71" t="s">
        <v>817</v>
      </c>
    </row>
    <row r="102" spans="1:13" s="49" customFormat="1" ht="16.5" customHeight="1">
      <c r="A102" s="51" t="s">
        <v>757</v>
      </c>
      <c r="B102" s="62"/>
      <c r="C102" s="60" t="s">
        <v>147</v>
      </c>
      <c r="D102" s="61" t="s">
        <v>709</v>
      </c>
      <c r="E102" s="61" t="s">
        <v>710</v>
      </c>
      <c r="F102" s="61" t="s">
        <v>181</v>
      </c>
      <c r="G102" s="61" t="s">
        <v>711</v>
      </c>
      <c r="H102" s="61" t="s">
        <v>712</v>
      </c>
      <c r="I102" s="61" t="s">
        <v>350</v>
      </c>
      <c r="J102" s="61" t="s">
        <v>162</v>
      </c>
      <c r="K102" s="61" t="s">
        <v>193</v>
      </c>
      <c r="L102" s="61" t="s">
        <v>792</v>
      </c>
      <c r="M102" s="71" t="s">
        <v>817</v>
      </c>
    </row>
    <row r="103" spans="1:13" s="49" customFormat="1" ht="16.5" customHeight="1">
      <c r="A103" s="51" t="s">
        <v>757</v>
      </c>
      <c r="B103" s="62"/>
      <c r="C103" s="60" t="s">
        <v>147</v>
      </c>
      <c r="D103" s="61" t="s">
        <v>717</v>
      </c>
      <c r="E103" s="61" t="s">
        <v>718</v>
      </c>
      <c r="F103" s="61" t="s">
        <v>719</v>
      </c>
      <c r="G103" s="61" t="s">
        <v>720</v>
      </c>
      <c r="H103" s="61" t="s">
        <v>721</v>
      </c>
      <c r="I103" s="61" t="s">
        <v>722</v>
      </c>
      <c r="J103" s="61" t="s">
        <v>162</v>
      </c>
      <c r="K103" s="61" t="s">
        <v>155</v>
      </c>
      <c r="L103" s="61" t="s">
        <v>803</v>
      </c>
      <c r="M103" s="71" t="s">
        <v>817</v>
      </c>
    </row>
    <row r="104" spans="1:13" s="49" customFormat="1" ht="16.5" customHeight="1">
      <c r="A104" s="51" t="s">
        <v>757</v>
      </c>
      <c r="B104" s="62"/>
      <c r="C104" s="60" t="s">
        <v>147</v>
      </c>
      <c r="D104" s="61" t="s">
        <v>723</v>
      </c>
      <c r="E104" s="61" t="s">
        <v>718</v>
      </c>
      <c r="F104" s="61" t="s">
        <v>244</v>
      </c>
      <c r="G104" s="61" t="s">
        <v>808</v>
      </c>
      <c r="H104" s="61" t="s">
        <v>724</v>
      </c>
      <c r="I104" s="61" t="s">
        <v>692</v>
      </c>
      <c r="J104" s="61" t="s">
        <v>162</v>
      </c>
      <c r="K104" s="61" t="s">
        <v>155</v>
      </c>
      <c r="L104" s="61" t="s">
        <v>807</v>
      </c>
      <c r="M104" s="71" t="s">
        <v>817</v>
      </c>
    </row>
    <row r="526" spans="12:13">
      <c r="L526" s="7"/>
      <c r="M526" s="73"/>
    </row>
  </sheetData>
  <autoFilter ref="A1:M104">
    <sortState ref="A2:M115">
      <sortCondition descending="1" ref="D1:D115"/>
    </sortState>
  </autoFilter>
  <phoneticPr fontId="4" type="noConversion"/>
  <conditionalFormatting sqref="D1:D1048576">
    <cfRule type="duplicateValues" dxfId="2" priority="1"/>
  </conditionalFormatting>
  <dataValidations count="1">
    <dataValidation type="list" allowBlank="1" showInputMessage="1" showErrorMessage="1" sqref="A2:A104">
      <formula1>"新发现问题,遗留问题"</formula1>
    </dataValidation>
  </dataValidations>
  <hyperlinks>
    <hyperlink ref="C2" r:id="rId1" display="http://dts.huawei.com/net/dts/DTS/DTSWorkFlowPage.aspx?No=d5c9e9d3-12e2-46a0-adc5-3f4e2ca88e6e"/>
    <hyperlink ref="C3" r:id="rId2" display="http://dts.huawei.com/net/dts/DTS/DTSWorkFlowPage.aspx?No=e4b1e2b2-812c-490f-84b0-6d806e44a687"/>
    <hyperlink ref="C4" r:id="rId3" display="http://dts.huawei.com/net/dts/DTS/DTSWorkFlowPage.aspx?No=5385abf8-7ba1-4bcd-908e-eb507edf21f2"/>
    <hyperlink ref="C5" r:id="rId4" display="http://dts.huawei.com/net/dts/DTS/DTSWorkFlowPage.aspx?No=a640c101-861b-46a7-80df-f3ba15b5930e"/>
    <hyperlink ref="C6" r:id="rId5" display="http://dts.huawei.com/net/dts/DTS/DTSWorkFlowPage.aspx?No=9bd7dd34-a53a-4901-90fb-433340ca53f6"/>
    <hyperlink ref="C7" r:id="rId6" display="http://dts.huawei.com/net/dts/DTS/DTSWorkFlowPage.aspx?No=dc74faff-e0aa-47a1-8af5-2f52b746ebcc"/>
    <hyperlink ref="C8" r:id="rId7" display="http://dts.huawei.com/net/dts/DTS/DTSWorkFlowPage.aspx?No=e9e5b748-6514-44b2-ad46-a04d4d7a2918"/>
    <hyperlink ref="C9" r:id="rId8" display="http://dts.huawei.com/net/dts/DTS/DTSWorkFlowPage.aspx?No=c67a7ff7-0bd9-4831-b33b-ff70559051d2"/>
    <hyperlink ref="C10" r:id="rId9" display="http://dts.huawei.com/net/dts/DTS/DTSWorkFlowPage.aspx?No=c2e24562-8ed9-437b-90a7-9d896bb5239b"/>
    <hyperlink ref="C11" r:id="rId10" display="http://dts.huawei.com/net/dts/DTS/DTSWorkFlowPage.aspx?No=31395b31-abc7-4bda-a79e-c364c38eb1ff"/>
    <hyperlink ref="C12" r:id="rId11" display="http://dts.huawei.com/net/dts/DTS/DTSWorkFlowPage.aspx?No=82ed658e-e627-420f-91af-77d345b255dd"/>
    <hyperlink ref="C13" r:id="rId12" display="http://dts.huawei.com/net/dts/DTS/DTSWorkFlowPage.aspx?No=e7f784d0-cdf3-4473-a91e-577f757a9f91"/>
    <hyperlink ref="C14" r:id="rId13" display="http://dts.huawei.com/net/dts/DTS/DTSWorkFlowPage.aspx?No=60b53e6b-9213-46e5-a34c-62280b8ef83d"/>
    <hyperlink ref="C15" r:id="rId14" display="http://dts.huawei.com/net/dts/DTS/DTSWorkFlowPage.aspx?No=d2c61c4e-0fad-4b54-afde-5cfc37645f6a"/>
    <hyperlink ref="C16" r:id="rId15" display="http://dts.huawei.com/net/dts/DTS/DTSWorkFlowPage.aspx?No=3051f3df-95de-48a7-8e5d-35d6a1b06b8e"/>
    <hyperlink ref="C17" r:id="rId16" display="http://dts.huawei.com/net/dts/DTS/DTSWorkFlowPage.aspx?No=bdf165d9-3ce2-48ca-b3d0-8f14c3886e94"/>
    <hyperlink ref="C18" r:id="rId17" display="http://dts.huawei.com/net/dts/DTS/DTSWorkFlowPage.aspx?No=920d7b78-9a90-4b56-bd14-e2978dd80bc6"/>
    <hyperlink ref="C19" r:id="rId18" display="http://dts.huawei.com/net/dts/DTS/DTSWorkFlowPage.aspx?No=e558ad25-9aab-49b1-b75a-3a7be8e3ec4f"/>
    <hyperlink ref="C20" r:id="rId19" display="http://dts.huawei.com/net/dts/DTS/DTSWorkFlowPage.aspx?No=b4fb527c-be8a-43d6-ad1f-bb652eb77944"/>
    <hyperlink ref="C21" r:id="rId20" display="http://dts.huawei.com/net/dts/DTS/DTSWorkFlowPage.aspx?No=4d80479d-d754-4477-a293-cb59496a368b"/>
    <hyperlink ref="C22" r:id="rId21" display="http://dts.huawei.com/net/dts/DTS/DTSWorkFlowPage.aspx?No=5ac39d71-a6f5-43d7-9eae-f4fbac163df0"/>
    <hyperlink ref="C23" r:id="rId22" display="http://dts.huawei.com/net/dts/DTS/DTSWorkFlowPage.aspx?No=812643c4-f22d-45c1-b610-749bf97116ac"/>
    <hyperlink ref="C24" r:id="rId23" display="http://dts.huawei.com/net/dts/DTS/DTSWorkFlowPage.aspx?No=717435f1-223b-4eec-a3ea-73272610f862"/>
    <hyperlink ref="C25" r:id="rId24" display="http://dts.huawei.com/net/dts/DTS/DTSWorkFlowPage.aspx?No=d665fd70-fa2f-4cad-a511-d308524a2448"/>
    <hyperlink ref="C26" r:id="rId25" display="http://dts.huawei.com/net/dts/DTS/DTSWorkFlowPage.aspx?No=03a4a112-59ce-47e9-97d2-c7d928f3213c"/>
    <hyperlink ref="C27" r:id="rId26" display="http://dts.huawei.com/net/dts/DTS/DTSWorkFlowPage.aspx?No=d101efe6-49aa-49a6-81e1-08f5f1727535"/>
    <hyperlink ref="C28" r:id="rId27" display="http://dts.huawei.com/net/dts/DTS/DTSWorkFlowPage.aspx?No=05156984-f19c-4081-b8b6-52da03b9cc7f"/>
    <hyperlink ref="C29" r:id="rId28" display="http://dts.huawei.com/net/dts/DTS/DTSWorkFlowPage.aspx?No=084cb834-ce57-468b-81df-fccb930b7a4e"/>
    <hyperlink ref="C30" r:id="rId29" display="http://dts.huawei.com/net/dts/DTS/DTSWorkFlowPage.aspx?No=20cfa60e-6e44-4f94-b4a1-81eef088ac72"/>
    <hyperlink ref="C31" r:id="rId30" display="http://dts.huawei.com/net/dts/DTS/DTSWorkFlowPage.aspx?No=65c15b6d-8631-410e-a217-ef910f865c1d"/>
    <hyperlink ref="C32" r:id="rId31" display="http://dts.huawei.com/net/dts/DTS/DTSWorkFlowPage.aspx?No=dc91f97e-a76b-4267-af35-03dc32b3c3d6"/>
    <hyperlink ref="C33" r:id="rId32" display="http://dts.huawei.com/net/dts/DTS/DTSWorkFlowPage.aspx?No=38a599c7-144e-4286-b58a-09b08647383d"/>
    <hyperlink ref="C34" r:id="rId33" display="http://dts.huawei.com/net/dts/DTS/DTSWorkFlowPage.aspx?No=dcf13687-9484-4044-a774-48eb8fb5b60f"/>
    <hyperlink ref="C35" r:id="rId34" display="http://dts.huawei.com/net/dts/DTS/DTSWorkFlowPage.aspx?No=eeed890a-f1b7-4925-ac72-632b23a3be25"/>
    <hyperlink ref="C36" r:id="rId35" display="http://dts.huawei.com/net/dts/DTS/DTSWorkFlowPage.aspx?No=b07bfd5b-9a2b-4b14-b4d9-356074419012"/>
    <hyperlink ref="C37" r:id="rId36" display="http://dts.huawei.com/net/dts/DTS/DTSWorkFlowPage.aspx?No=cc05f7fc-de67-4760-a00b-f17b5511f5e6"/>
    <hyperlink ref="C38" r:id="rId37" display="http://dts.huawei.com/net/dts/DTS/DTSWorkFlowPage.aspx?No=c8a95c95-832d-485a-9b73-779f8b90f201"/>
    <hyperlink ref="C39" r:id="rId38" display="http://dts.huawei.com/net/dts/DTS/DTSWorkFlowPage.aspx?No=864d2f5c-857d-4454-a444-439e0953c3f7"/>
    <hyperlink ref="C40" r:id="rId39" display="http://dts.huawei.com/net/dts/DTS/DTSWorkFlowPage.aspx?No=fc96387f-5848-45d0-ad38-aa9d588f48a1"/>
    <hyperlink ref="C41" r:id="rId40" display="http://dts.huawei.com/net/dts/DTS/DTSWorkFlowPage.aspx?No=1ea26834-e9f5-424c-9a66-676428834949"/>
    <hyperlink ref="C43" r:id="rId41" display="http://dts.huawei.com/net/dts/DTS/DTSWorkFlowPage.aspx?No=f13d2abb-e41b-483a-878e-eb2485ce025f"/>
    <hyperlink ref="C44" r:id="rId42" display="http://dts.huawei.com/net/dts/DTS/DTSWorkFlowPage.aspx?No=91869bb7-630d-4915-86b2-5587329c96ac"/>
    <hyperlink ref="C45" r:id="rId43" display="http://dts.huawei.com/net/dts/DTS/DTSWorkFlowPage.aspx?No=05e27f8d-e0f9-4c67-a6ee-ff5be5d7ee61"/>
    <hyperlink ref="C46" r:id="rId44" display="http://dts.huawei.com/net/dts/DTS/DTSWorkFlowPage.aspx?No=27ed39e6-c58e-479b-b7fa-2f46ca866e5d"/>
    <hyperlink ref="C47" r:id="rId45" display="http://dts.huawei.com/net/dts/DTS/DTSWorkFlowPage.aspx?No=678cdd3b-7a1c-474c-acee-2cde112fd77b"/>
    <hyperlink ref="C48" r:id="rId46" display="http://dts.huawei.com/net/dts/DTS/DTSWorkFlowPage.aspx?No=6ba058f1-822a-4619-a629-c975cfadeac2"/>
    <hyperlink ref="C49" r:id="rId47" display="http://dts.huawei.com/net/dts/DTS/DTSWorkFlowPage.aspx?No=dd7b8a7a-9303-419a-b56f-dd588c4318b2"/>
    <hyperlink ref="C50" r:id="rId48" display="http://dts.huawei.com/net/dts/DTS/DTSWorkFlowPage.aspx?No=7264694b-1b6c-4b2b-bfc7-1167f3b38ac2"/>
    <hyperlink ref="C51" r:id="rId49" display="http://dts.huawei.com/net/dts/DTS/DTSWorkFlowPage.aspx?No=d3fdd5c1-54f7-4c87-b028-945383142454"/>
    <hyperlink ref="C52" r:id="rId50" display="http://dts.huawei.com/net/dts/DTS/DTSWorkFlowPage.aspx?No=65a12cbd-9dd8-4515-8e55-bcb55c4c782d"/>
    <hyperlink ref="C53" r:id="rId51" display="http://dts.huawei.com/net/dts/DTS/DTSWorkFlowPage.aspx?No=04d3deff-e74f-4583-877c-536f9287d6da"/>
    <hyperlink ref="C54" r:id="rId52" display="http://dts.huawei.com/net/dts/DTS/DTSWorkFlowPage.aspx?No=8d41558a-31da-4b58-80fc-b891ca99a51e"/>
    <hyperlink ref="C55" r:id="rId53" display="http://dts.huawei.com/net/dts/DTS/DTSWorkFlowPage.aspx?No=2ada5265-f8e9-42f7-a4ff-c092cce735b3"/>
    <hyperlink ref="C56" r:id="rId54" display="http://dts.huawei.com/net/dts/DTS/DTSWorkFlowPage.aspx?No=f455179f-bc4e-4660-b0bb-ad64722e533d"/>
    <hyperlink ref="C57" r:id="rId55" display="http://dts.huawei.com/net/dts/DTS/DTSWorkFlowPage.aspx?No=ba7e7431-cb07-4ebd-b8ac-23a9492bfa83"/>
    <hyperlink ref="C58" r:id="rId56" display="http://dts.huawei.com/net/dts/DTS/DTSWorkFlowPage.aspx?No=39f65d89-d2f3-43b4-9ea2-ac3dad96d35e"/>
    <hyperlink ref="C59" r:id="rId57" display="http://dts.huawei.com/net/dts/DTS/DTSWorkFlowPage.aspx?No=b46d4475-7327-48f5-a2ae-ea0ef48a8c6d"/>
    <hyperlink ref="C60" r:id="rId58" display="http://dts.huawei.com/net/dts/DTS/DTSWorkFlowPage.aspx?No=2c527509-178f-4aa3-af88-ba7a9ac1a8be"/>
    <hyperlink ref="C61" r:id="rId59" display="http://dts.huawei.com/net/dts/DTS/DTSWorkFlowPage.aspx?No=cafc3491-c714-4db4-98d4-d1ad171c4da1"/>
    <hyperlink ref="C62" r:id="rId60" display="http://dts.huawei.com/net/dts/DTS/DTSWorkFlowPage.aspx?No=61c2215b-0f57-488e-9b29-42545107b615"/>
    <hyperlink ref="C63" r:id="rId61" display="http://dts.huawei.com/net/dts/DTS/DTSWorkFlowPage.aspx?No=832fac28-15b5-49ee-8d70-c325affb648d"/>
    <hyperlink ref="C64" r:id="rId62" display="http://dts.huawei.com/net/dts/DTS/DTSWorkFlowPage.aspx?No=611d8500-bf95-4a2c-a952-9e9c96c49f00"/>
    <hyperlink ref="C65" r:id="rId63" display="http://dts.huawei.com/net/dts/DTS/DTSWorkFlowPage.aspx?No=a2ad6e25-40d0-43eb-bc03-7494e45f44e9"/>
    <hyperlink ref="C66" r:id="rId64" display="http://dts.huawei.com/net/dts/DTS/DTSWorkFlowPage.aspx?No=5e7e4ed7-7b7e-4e71-b73c-c189695fb5a0"/>
    <hyperlink ref="C68" r:id="rId65" display="http://dts.huawei.com/net/dts/DTS/DTSWorkFlowPage.aspx?No=531062bf-37df-42b5-8fb7-fa9047fbc8b7"/>
    <hyperlink ref="C69" r:id="rId66" display="http://dts.huawei.com/net/dts/DTS/DTSWorkFlowPage.aspx?No=a38c0b37-00f2-4455-9850-5481185dc48c"/>
    <hyperlink ref="C70" r:id="rId67" display="http://dts.huawei.com/net/dts/DTS/DTSWorkFlowPage.aspx?No=7dd01f5f-4a4a-4664-842c-dcfb87500950"/>
    <hyperlink ref="C71" r:id="rId68" display="http://dts.huawei.com/net/dts/DTS/DTSWorkFlowPage.aspx?No=5ad00943-7cc7-4b3f-9678-63305e416036"/>
    <hyperlink ref="C72" r:id="rId69" display="http://dts.huawei.com/net/dts/DTS/DTSWorkFlowPage.aspx?No=282b54c5-b26a-4267-a0da-819de6f8bfee"/>
    <hyperlink ref="C73" r:id="rId70" display="http://dts.huawei.com/net/dts/DTS/DTSWorkFlowPage.aspx?No=723ae16b-f873-4ccc-9976-ac96b1b889ec"/>
    <hyperlink ref="C74" r:id="rId71" display="http://dts.huawei.com/net/dts/DTS/DTSWorkFlowPage.aspx?No=284a3133-55b1-43e8-a44a-400e48c335e1"/>
    <hyperlink ref="C75" r:id="rId72" display="http://dts.huawei.com/net/dts/DTS/DTSWorkFlowPage.aspx?No=6633e9c8-7a50-42a4-8862-d847e42f70eb"/>
    <hyperlink ref="C77" r:id="rId73" display="http://dts.huawei.com/net/dts/DTS/DTSWorkFlowPage.aspx?No=3a407c7d-9517-45ba-8539-aec4dc0fbc6c"/>
    <hyperlink ref="C78" r:id="rId74" display="http://dts.huawei.com/net/dts/DTS/DTSWorkFlowPage.aspx?No=0c2421fb-43b2-4467-9d98-0ca493580374"/>
    <hyperlink ref="C79" r:id="rId75" display="http://dts.huawei.com/net/dts/DTS/DTSWorkFlowPage.aspx?No=617db17c-e155-4c8f-b8c9-399bdbff615b"/>
    <hyperlink ref="C80" r:id="rId76" display="http://dts.huawei.com/net/dts/DTS/DTSWorkFlowPage.aspx?No=9c508170-0006-4d85-8bac-337d588ede39"/>
    <hyperlink ref="C81" r:id="rId77" display="http://dts.huawei.com/net/dts/DTS/DTSWorkFlowPage.aspx?No=607a4cf4-4f7a-48aa-be49-d39e2dd92fc8"/>
    <hyperlink ref="C82" r:id="rId78" display="http://dts.huawei.com/net/dts/DTS/DTSWorkFlowPage.aspx?No=2e199fd7-b04a-4b81-9c6a-d4307bf691eb"/>
    <hyperlink ref="C83" r:id="rId79" display="http://dts.huawei.com/net/dts/DTS/DTSWorkFlowPage.aspx?No=196bf4e1-f424-4dac-9a99-3648be33e571"/>
    <hyperlink ref="C84" r:id="rId80" display="http://dts.huawei.com/net/dts/DTS/DTSWorkFlowPage.aspx?No=8dba39af-36b1-4ab7-9ecf-ba6f8d5c524c"/>
    <hyperlink ref="C85" r:id="rId81" display="http://dts.huawei.com/net/dts/DTS/DTSWorkFlowPage.aspx?No=56dc1b92-3acb-4de7-a7b5-563d9d867754"/>
    <hyperlink ref="C86" r:id="rId82" display="http://dts.huawei.com/net/dts/DTS/DTSWorkFlowPage.aspx?No=0b40eae1-1844-4b24-af6c-9cba1ed08e79"/>
    <hyperlink ref="C87" r:id="rId83" display="http://dts.huawei.com/net/dts/DTS/DTSWorkFlowPage.aspx?No=646ad41a-c692-4896-b345-f80fbb0d3517"/>
    <hyperlink ref="C88" r:id="rId84" display="http://dts.huawei.com/net/dts/DTS/DTSWorkFlowPage.aspx?No=13a45102-70ab-4a09-a763-8ef82985da52"/>
    <hyperlink ref="C89" r:id="rId85" display="http://dts.huawei.com/net/dts/DTS/DTSWorkFlowPage.aspx?No=ccef9c02-e08e-44f2-a276-412a5c40fe30"/>
    <hyperlink ref="C90" r:id="rId86" display="http://dts.huawei.com/net/dts/DTS/DTSWorkFlowPage.aspx?No=d9bee05b-b94b-45f2-9372-ce4aa97539a5"/>
    <hyperlink ref="C91" r:id="rId87" display="http://dts.huawei.com/net/dts/DTS/DTSWorkFlowPage.aspx?No=f25fd0fa-d83a-4c4f-92df-c749edca4bfb"/>
    <hyperlink ref="C92" r:id="rId88" display="http://dts.huawei.com/net/dts/DTS/DTSWorkFlowPage.aspx?No=662e49f1-75f3-4714-a73b-3f7ca11bb5b8"/>
    <hyperlink ref="C93" r:id="rId89" display="http://dts.huawei.com/net/dts/DTS/DTSWorkFlowPage.aspx?No=73226d10-6aff-4507-bb8e-752766746e35"/>
    <hyperlink ref="C94" r:id="rId90" display="http://dts.huawei.com/net/dts/DTS/DTSWorkFlowPage.aspx?No=83e18e93-6acd-4e84-9ad5-6ce4beb688b5"/>
    <hyperlink ref="C95" r:id="rId91" display="http://dts.huawei.com/net/dts/DTS/DTSWorkFlowPage.aspx?No=45d09787-c7c8-4add-ac15-b296c08d93db"/>
    <hyperlink ref="C96" r:id="rId92" display="http://dts.huawei.com/net/dts/DTS/DTSWorkFlowPage.aspx?No=c3657255-b9f1-45c7-a2fc-e20d7398bc52"/>
    <hyperlink ref="C97" r:id="rId93" display="http://dts.huawei.com/net/dts/DTS/DTSWorkFlowPage.aspx?No=dd930048-403d-48f1-b65a-6388a5a61152"/>
    <hyperlink ref="C98" r:id="rId94" display="http://dts.huawei.com/net/dts/DTS/DTSWorkFlowPage.aspx?No=dc255f73-0571-46bb-b17d-5c6af58df9f3"/>
    <hyperlink ref="C99" r:id="rId95" display="http://dts.huawei.com/net/dts/DTS/DTSWorkFlowPage.aspx?No=f307a40e-a1db-424c-bfd0-4ccfbfb1b706"/>
    <hyperlink ref="C100" r:id="rId96" display="http://dts.huawei.com/net/dts/DTS/DTSWorkFlowPage.aspx?No=1581c3b5-1bac-4168-bc5b-c63212b7fc99"/>
    <hyperlink ref="C102" r:id="rId97" display="http://dts.huawei.com/net/dts/DTS/DTSWorkFlowPage.aspx?No=add05dcc-f89b-428b-98c4-e707296e4c0c"/>
    <hyperlink ref="C104" r:id="rId98" display="http://dts.huawei.com/net/dts/DTS/DTSWorkFlowPage.aspx?No=266095a8-9651-4f67-ad0d-e2e09d43df0c"/>
    <hyperlink ref="C42" r:id="rId99" display="http://dts.huawei.com/net/dts/DTS/DTSWorkFlowPage.aspx?No=ddd1aaec-ee2c-4e30-9df8-b3d5c2a67473"/>
  </hyperlinks>
  <pageMargins left="0.74803149606299213" right="0.74803149606299213" top="0.98425196850393704" bottom="0.98425196850393704" header="0.51181102362204722" footer="0.51181102362204722"/>
  <pageSetup paperSize="9" orientation="portrait" r:id="rId100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0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81"/>
  <sheetViews>
    <sheetView topLeftCell="A31" workbookViewId="0">
      <selection activeCell="F68" sqref="F68"/>
    </sheetView>
  </sheetViews>
  <sheetFormatPr defaultColWidth="8.88671875" defaultRowHeight="12"/>
  <cols>
    <col min="1" max="1" width="11.109375" style="55" customWidth="1"/>
    <col min="2" max="2" width="17.44140625" style="55" customWidth="1"/>
    <col min="3" max="3" width="5" style="55" customWidth="1"/>
    <col min="4" max="4" width="14.109375" style="55" bestFit="1" customWidth="1"/>
    <col min="5" max="5" width="34.77734375" style="55" customWidth="1"/>
    <col min="6" max="6" width="11.44140625" style="55" customWidth="1"/>
    <col min="7" max="7" width="39.6640625" style="55" customWidth="1"/>
    <col min="8" max="8" width="8.88671875" style="55"/>
    <col min="9" max="9" width="16.6640625" style="55" customWidth="1"/>
    <col min="10" max="10" width="14.33203125" style="55" customWidth="1"/>
    <col min="11" max="11" width="21" style="55" customWidth="1"/>
    <col min="12" max="12" width="24.77734375" style="55" bestFit="1" customWidth="1"/>
    <col min="13" max="16384" width="8.88671875" style="55"/>
  </cols>
  <sheetData>
    <row r="1" spans="1:12" ht="22.5" customHeight="1">
      <c r="A1" s="54" t="s">
        <v>43</v>
      </c>
      <c r="B1" s="54" t="s">
        <v>759</v>
      </c>
      <c r="C1" s="53" t="s">
        <v>45</v>
      </c>
      <c r="D1" s="53" t="s">
        <v>46</v>
      </c>
      <c r="E1" s="53" t="s">
        <v>47</v>
      </c>
      <c r="F1" s="53" t="s">
        <v>48</v>
      </c>
      <c r="G1" s="53" t="s">
        <v>49</v>
      </c>
      <c r="H1" s="53" t="s">
        <v>50</v>
      </c>
      <c r="I1" s="53" t="s">
        <v>51</v>
      </c>
      <c r="J1" s="53" t="s">
        <v>52</v>
      </c>
      <c r="K1" s="53" t="s">
        <v>53</v>
      </c>
      <c r="L1" s="53" t="s">
        <v>54</v>
      </c>
    </row>
    <row r="2" spans="1:12" s="58" customFormat="1" ht="15" customHeight="1">
      <c r="A2" s="52" t="s">
        <v>9</v>
      </c>
      <c r="B2" s="65" t="s">
        <v>761</v>
      </c>
      <c r="C2" s="56" t="s">
        <v>147</v>
      </c>
      <c r="D2" s="57" t="s">
        <v>417</v>
      </c>
      <c r="E2" s="57" t="s">
        <v>765</v>
      </c>
      <c r="F2" s="57" t="s">
        <v>291</v>
      </c>
      <c r="G2" s="57" t="s">
        <v>418</v>
      </c>
      <c r="H2" s="57" t="s">
        <v>419</v>
      </c>
      <c r="I2" s="57" t="s">
        <v>420</v>
      </c>
      <c r="J2" s="57"/>
      <c r="K2" s="57" t="s">
        <v>155</v>
      </c>
      <c r="L2" s="57" t="s">
        <v>774</v>
      </c>
    </row>
    <row r="3" spans="1:12" s="58" customFormat="1" ht="15" customHeight="1">
      <c r="A3" s="52" t="s">
        <v>9</v>
      </c>
      <c r="B3" s="65" t="s">
        <v>761</v>
      </c>
      <c r="C3" s="56" t="s">
        <v>147</v>
      </c>
      <c r="D3" s="57" t="s">
        <v>421</v>
      </c>
      <c r="E3" s="57" t="s">
        <v>422</v>
      </c>
      <c r="F3" s="57" t="s">
        <v>423</v>
      </c>
      <c r="G3" s="57" t="s">
        <v>424</v>
      </c>
      <c r="H3" s="57" t="s">
        <v>425</v>
      </c>
      <c r="I3" s="57" t="s">
        <v>426</v>
      </c>
      <c r="J3" s="57"/>
      <c r="K3" s="57" t="s">
        <v>155</v>
      </c>
      <c r="L3" s="57" t="s">
        <v>775</v>
      </c>
    </row>
    <row r="4" spans="1:12" s="58" customFormat="1" ht="15" customHeight="1">
      <c r="A4" s="52" t="s">
        <v>9</v>
      </c>
      <c r="B4" s="65" t="s">
        <v>761</v>
      </c>
      <c r="C4" s="56" t="s">
        <v>147</v>
      </c>
      <c r="D4" s="57" t="s">
        <v>427</v>
      </c>
      <c r="E4" s="57" t="s">
        <v>428</v>
      </c>
      <c r="F4" s="57" t="s">
        <v>429</v>
      </c>
      <c r="G4" s="57" t="s">
        <v>430</v>
      </c>
      <c r="H4" s="57" t="s">
        <v>431</v>
      </c>
      <c r="I4" s="57" t="s">
        <v>420</v>
      </c>
      <c r="J4" s="57"/>
      <c r="K4" s="57" t="s">
        <v>155</v>
      </c>
      <c r="L4" s="57" t="s">
        <v>776</v>
      </c>
    </row>
    <row r="5" spans="1:12" s="58" customFormat="1" ht="15" customHeight="1">
      <c r="A5" s="52" t="s">
        <v>9</v>
      </c>
      <c r="B5" s="65" t="s">
        <v>761</v>
      </c>
      <c r="C5" s="56" t="s">
        <v>147</v>
      </c>
      <c r="D5" s="57" t="s">
        <v>432</v>
      </c>
      <c r="E5" s="57" t="s">
        <v>428</v>
      </c>
      <c r="F5" s="57" t="s">
        <v>429</v>
      </c>
      <c r="G5" s="57" t="s">
        <v>433</v>
      </c>
      <c r="H5" s="57" t="s">
        <v>434</v>
      </c>
      <c r="I5" s="57" t="s">
        <v>420</v>
      </c>
      <c r="J5" s="57"/>
      <c r="K5" s="57" t="s">
        <v>193</v>
      </c>
      <c r="L5" s="57" t="s">
        <v>775</v>
      </c>
    </row>
    <row r="6" spans="1:12" s="58" customFormat="1" ht="15" customHeight="1">
      <c r="A6" s="52" t="s">
        <v>757</v>
      </c>
      <c r="B6" s="65" t="s">
        <v>761</v>
      </c>
      <c r="C6" s="56" t="s">
        <v>147</v>
      </c>
      <c r="D6" s="57" t="s">
        <v>435</v>
      </c>
      <c r="E6" s="57" t="s">
        <v>436</v>
      </c>
      <c r="F6" s="57" t="s">
        <v>437</v>
      </c>
      <c r="G6" s="57" t="s">
        <v>438</v>
      </c>
      <c r="H6" s="57" t="s">
        <v>439</v>
      </c>
      <c r="I6" s="57" t="s">
        <v>440</v>
      </c>
      <c r="J6" s="57"/>
      <c r="K6" s="57" t="s">
        <v>155</v>
      </c>
      <c r="L6" s="57" t="s">
        <v>777</v>
      </c>
    </row>
    <row r="7" spans="1:12" s="58" customFormat="1" ht="15" customHeight="1">
      <c r="A7" s="52" t="s">
        <v>757</v>
      </c>
      <c r="B7" s="56"/>
      <c r="C7" s="56" t="s">
        <v>147</v>
      </c>
      <c r="D7" s="57" t="s">
        <v>441</v>
      </c>
      <c r="E7" s="57" t="s">
        <v>442</v>
      </c>
      <c r="F7" s="57" t="s">
        <v>443</v>
      </c>
      <c r="G7" s="57" t="s">
        <v>444</v>
      </c>
      <c r="H7" s="57" t="s">
        <v>445</v>
      </c>
      <c r="I7" s="57" t="s">
        <v>446</v>
      </c>
      <c r="J7" s="57"/>
      <c r="K7" s="57" t="s">
        <v>155</v>
      </c>
      <c r="L7" s="57" t="s">
        <v>775</v>
      </c>
    </row>
    <row r="8" spans="1:12" s="58" customFormat="1" ht="15" customHeight="1">
      <c r="A8" s="52" t="s">
        <v>757</v>
      </c>
      <c r="B8" s="65" t="s">
        <v>761</v>
      </c>
      <c r="C8" s="56" t="s">
        <v>147</v>
      </c>
      <c r="D8" s="57" t="s">
        <v>447</v>
      </c>
      <c r="E8" s="57" t="s">
        <v>448</v>
      </c>
      <c r="F8" s="57" t="s">
        <v>429</v>
      </c>
      <c r="G8" s="57" t="s">
        <v>449</v>
      </c>
      <c r="H8" s="57" t="s">
        <v>450</v>
      </c>
      <c r="I8" s="57" t="s">
        <v>451</v>
      </c>
      <c r="J8" s="57" t="s">
        <v>154</v>
      </c>
      <c r="K8" s="57" t="s">
        <v>155</v>
      </c>
      <c r="L8" s="57" t="s">
        <v>776</v>
      </c>
    </row>
    <row r="9" spans="1:12" s="58" customFormat="1" ht="15" customHeight="1">
      <c r="A9" s="52" t="s">
        <v>757</v>
      </c>
      <c r="B9" s="57"/>
      <c r="C9" s="56" t="s">
        <v>147</v>
      </c>
      <c r="D9" s="57" t="s">
        <v>748</v>
      </c>
      <c r="E9" s="57" t="s">
        <v>749</v>
      </c>
      <c r="F9" s="57" t="s">
        <v>443</v>
      </c>
      <c r="G9" s="57" t="s">
        <v>750</v>
      </c>
      <c r="H9" s="57" t="s">
        <v>751</v>
      </c>
      <c r="I9" s="57" t="s">
        <v>549</v>
      </c>
      <c r="J9" s="57"/>
      <c r="K9" s="57" t="s">
        <v>211</v>
      </c>
      <c r="L9" s="57" t="s">
        <v>778</v>
      </c>
    </row>
    <row r="10" spans="1:12" s="58" customFormat="1" ht="15" customHeight="1">
      <c r="A10" s="52" t="s">
        <v>757</v>
      </c>
      <c r="B10" s="56"/>
      <c r="C10" s="56" t="s">
        <v>147</v>
      </c>
      <c r="D10" s="57" t="s">
        <v>452</v>
      </c>
      <c r="E10" s="57" t="s">
        <v>448</v>
      </c>
      <c r="F10" s="57" t="s">
        <v>443</v>
      </c>
      <c r="G10" s="57" t="s">
        <v>453</v>
      </c>
      <c r="H10" s="57" t="s">
        <v>454</v>
      </c>
      <c r="I10" s="57" t="s">
        <v>455</v>
      </c>
      <c r="J10" s="57" t="s">
        <v>154</v>
      </c>
      <c r="K10" s="57" t="s">
        <v>155</v>
      </c>
      <c r="L10" s="57" t="s">
        <v>775</v>
      </c>
    </row>
    <row r="11" spans="1:12" s="58" customFormat="1" ht="15" customHeight="1">
      <c r="A11" s="52" t="s">
        <v>757</v>
      </c>
      <c r="B11" s="65" t="s">
        <v>761</v>
      </c>
      <c r="C11" s="56" t="s">
        <v>147</v>
      </c>
      <c r="D11" s="57" t="s">
        <v>456</v>
      </c>
      <c r="E11" s="57" t="s">
        <v>763</v>
      </c>
      <c r="F11" s="57" t="s">
        <v>443</v>
      </c>
      <c r="G11" s="57" t="s">
        <v>457</v>
      </c>
      <c r="H11" s="57" t="s">
        <v>458</v>
      </c>
      <c r="I11" s="57" t="s">
        <v>455</v>
      </c>
      <c r="J11" s="57"/>
      <c r="K11" s="57" t="s">
        <v>155</v>
      </c>
      <c r="L11" s="57" t="s">
        <v>775</v>
      </c>
    </row>
    <row r="12" spans="1:12" s="58" customFormat="1" ht="15" customHeight="1">
      <c r="A12" s="52" t="s">
        <v>757</v>
      </c>
      <c r="B12" s="57"/>
      <c r="C12" s="56" t="s">
        <v>147</v>
      </c>
      <c r="D12" s="57" t="s">
        <v>545</v>
      </c>
      <c r="E12" s="57" t="s">
        <v>546</v>
      </c>
      <c r="F12" s="57" t="s">
        <v>443</v>
      </c>
      <c r="G12" s="57" t="s">
        <v>547</v>
      </c>
      <c r="H12" s="57" t="s">
        <v>548</v>
      </c>
      <c r="I12" s="57" t="s">
        <v>549</v>
      </c>
      <c r="J12" s="57"/>
      <c r="K12" s="57" t="s">
        <v>155</v>
      </c>
      <c r="L12" s="57" t="s">
        <v>775</v>
      </c>
    </row>
    <row r="13" spans="1:12" s="58" customFormat="1" ht="15" customHeight="1">
      <c r="A13" s="52" t="s">
        <v>757</v>
      </c>
      <c r="B13" s="57"/>
      <c r="C13" s="56" t="s">
        <v>147</v>
      </c>
      <c r="D13" s="57" t="s">
        <v>580</v>
      </c>
      <c r="E13" s="57" t="s">
        <v>581</v>
      </c>
      <c r="F13" s="57" t="s">
        <v>582</v>
      </c>
      <c r="G13" s="57" t="s">
        <v>583</v>
      </c>
      <c r="H13" s="57" t="s">
        <v>584</v>
      </c>
      <c r="I13" s="57" t="s">
        <v>359</v>
      </c>
      <c r="J13" s="57"/>
      <c r="K13" s="57" t="s">
        <v>211</v>
      </c>
      <c r="L13" s="57" t="s">
        <v>779</v>
      </c>
    </row>
    <row r="14" spans="1:12" s="58" customFormat="1" ht="15" customHeight="1">
      <c r="A14" s="52" t="s">
        <v>757</v>
      </c>
      <c r="B14" s="65" t="s">
        <v>761</v>
      </c>
      <c r="C14" s="56" t="s">
        <v>147</v>
      </c>
      <c r="D14" s="57" t="s">
        <v>459</v>
      </c>
      <c r="E14" s="57" t="s">
        <v>460</v>
      </c>
      <c r="F14" s="57" t="s">
        <v>291</v>
      </c>
      <c r="G14" s="57" t="s">
        <v>461</v>
      </c>
      <c r="H14" s="57" t="s">
        <v>462</v>
      </c>
      <c r="I14" s="57" t="s">
        <v>463</v>
      </c>
      <c r="J14" s="57"/>
      <c r="K14" s="57" t="s">
        <v>155</v>
      </c>
      <c r="L14" s="57" t="s">
        <v>776</v>
      </c>
    </row>
    <row r="15" spans="1:12" s="58" customFormat="1" ht="15" customHeight="1">
      <c r="A15" s="52" t="s">
        <v>757</v>
      </c>
      <c r="B15" s="57"/>
      <c r="C15" s="56" t="s">
        <v>147</v>
      </c>
      <c r="D15" s="57" t="s">
        <v>661</v>
      </c>
      <c r="E15" s="57" t="s">
        <v>662</v>
      </c>
      <c r="F15" s="57" t="s">
        <v>663</v>
      </c>
      <c r="G15" s="57" t="s">
        <v>664</v>
      </c>
      <c r="H15" s="57" t="s">
        <v>665</v>
      </c>
      <c r="I15" s="57" t="s">
        <v>666</v>
      </c>
      <c r="J15" s="57"/>
      <c r="K15" s="57" t="s">
        <v>203</v>
      </c>
      <c r="L15" s="57" t="s">
        <v>780</v>
      </c>
    </row>
    <row r="16" spans="1:12" s="58" customFormat="1" ht="15" customHeight="1">
      <c r="A16" s="52" t="s">
        <v>757</v>
      </c>
      <c r="B16" s="57"/>
      <c r="C16" s="56" t="s">
        <v>147</v>
      </c>
      <c r="D16" s="57" t="s">
        <v>667</v>
      </c>
      <c r="E16" s="57" t="s">
        <v>662</v>
      </c>
      <c r="F16" s="57" t="s">
        <v>663</v>
      </c>
      <c r="G16" s="57" t="s">
        <v>668</v>
      </c>
      <c r="H16" s="57" t="s">
        <v>669</v>
      </c>
      <c r="I16" s="57" t="s">
        <v>666</v>
      </c>
      <c r="J16" s="57"/>
      <c r="K16" s="57" t="s">
        <v>203</v>
      </c>
      <c r="L16" s="57" t="s">
        <v>781</v>
      </c>
    </row>
    <row r="17" spans="1:12" s="58" customFormat="1" ht="15" customHeight="1">
      <c r="A17" s="52" t="s">
        <v>757</v>
      </c>
      <c r="B17" s="57"/>
      <c r="C17" s="56" t="s">
        <v>147</v>
      </c>
      <c r="D17" s="57" t="s">
        <v>670</v>
      </c>
      <c r="E17" s="57" t="s">
        <v>671</v>
      </c>
      <c r="F17" s="57" t="s">
        <v>291</v>
      </c>
      <c r="G17" s="57" t="s">
        <v>672</v>
      </c>
      <c r="H17" s="57" t="s">
        <v>673</v>
      </c>
      <c r="I17" s="57" t="s">
        <v>468</v>
      </c>
      <c r="J17" s="57"/>
      <c r="K17" s="57" t="s">
        <v>155</v>
      </c>
      <c r="L17" s="57" t="s">
        <v>782</v>
      </c>
    </row>
    <row r="18" spans="1:12" s="58" customFormat="1" ht="15" customHeight="1">
      <c r="A18" s="52" t="s">
        <v>757</v>
      </c>
      <c r="B18" s="57"/>
      <c r="C18" s="56" t="s">
        <v>147</v>
      </c>
      <c r="D18" s="57" t="s">
        <v>674</v>
      </c>
      <c r="E18" s="57" t="s">
        <v>675</v>
      </c>
      <c r="F18" s="57" t="s">
        <v>676</v>
      </c>
      <c r="G18" s="57" t="s">
        <v>677</v>
      </c>
      <c r="H18" s="57" t="s">
        <v>678</v>
      </c>
      <c r="I18" s="57" t="s">
        <v>666</v>
      </c>
      <c r="J18" s="57"/>
      <c r="K18" s="57" t="s">
        <v>203</v>
      </c>
      <c r="L18" s="57" t="s">
        <v>783</v>
      </c>
    </row>
    <row r="19" spans="1:12" s="58" customFormat="1" ht="15" customHeight="1">
      <c r="A19" s="52" t="s">
        <v>757</v>
      </c>
      <c r="B19" s="57"/>
      <c r="C19" s="56" t="s">
        <v>147</v>
      </c>
      <c r="D19" s="57" t="s">
        <v>693</v>
      </c>
      <c r="E19" s="57" t="s">
        <v>694</v>
      </c>
      <c r="F19" s="57" t="s">
        <v>297</v>
      </c>
      <c r="G19" s="57" t="s">
        <v>695</v>
      </c>
      <c r="H19" s="57" t="s">
        <v>696</v>
      </c>
      <c r="I19" s="57" t="s">
        <v>697</v>
      </c>
      <c r="J19" s="57"/>
      <c r="K19" s="57" t="s">
        <v>203</v>
      </c>
      <c r="L19" s="57" t="s">
        <v>780</v>
      </c>
    </row>
    <row r="20" spans="1:12" s="58" customFormat="1" ht="15" customHeight="1">
      <c r="A20" s="52" t="s">
        <v>757</v>
      </c>
      <c r="B20" s="57"/>
      <c r="C20" s="56" t="s">
        <v>147</v>
      </c>
      <c r="D20" s="57" t="s">
        <v>464</v>
      </c>
      <c r="E20" s="57" t="s">
        <v>465</v>
      </c>
      <c r="F20" s="57" t="s">
        <v>429</v>
      </c>
      <c r="G20" s="57" t="s">
        <v>466</v>
      </c>
      <c r="H20" s="57" t="s">
        <v>467</v>
      </c>
      <c r="I20" s="57" t="s">
        <v>468</v>
      </c>
      <c r="J20" s="57" t="s">
        <v>154</v>
      </c>
      <c r="K20" s="57" t="s">
        <v>193</v>
      </c>
      <c r="L20" s="57" t="s">
        <v>774</v>
      </c>
    </row>
    <row r="21" spans="1:12" s="58" customFormat="1" ht="15" customHeight="1">
      <c r="A21" s="52" t="s">
        <v>757</v>
      </c>
      <c r="B21" s="57"/>
      <c r="C21" s="56" t="s">
        <v>147</v>
      </c>
      <c r="D21" s="57" t="s">
        <v>469</v>
      </c>
      <c r="E21" s="57" t="s">
        <v>470</v>
      </c>
      <c r="F21" s="57" t="s">
        <v>291</v>
      </c>
      <c r="G21" s="57" t="s">
        <v>471</v>
      </c>
      <c r="H21" s="57" t="s">
        <v>472</v>
      </c>
      <c r="I21" s="57" t="s">
        <v>473</v>
      </c>
      <c r="J21" s="57"/>
      <c r="K21" s="57" t="s">
        <v>155</v>
      </c>
      <c r="L21" s="57" t="s">
        <v>781</v>
      </c>
    </row>
    <row r="22" spans="1:12" s="58" customFormat="1" ht="15" customHeight="1">
      <c r="A22" s="52" t="s">
        <v>757</v>
      </c>
      <c r="B22" s="57"/>
      <c r="C22" s="56" t="s">
        <v>147</v>
      </c>
      <c r="D22" s="57" t="s">
        <v>701</v>
      </c>
      <c r="E22" s="57" t="s">
        <v>702</v>
      </c>
      <c r="F22" s="57" t="s">
        <v>257</v>
      </c>
      <c r="G22" s="57" t="s">
        <v>703</v>
      </c>
      <c r="H22" s="57" t="s">
        <v>704</v>
      </c>
      <c r="I22" s="57" t="s">
        <v>705</v>
      </c>
      <c r="J22" s="57"/>
      <c r="K22" s="57" t="s">
        <v>155</v>
      </c>
      <c r="L22" s="57" t="s">
        <v>780</v>
      </c>
    </row>
    <row r="23" spans="1:12" s="58" customFormat="1" ht="15" customHeight="1">
      <c r="A23" s="52" t="s">
        <v>757</v>
      </c>
      <c r="B23" s="57"/>
      <c r="C23" s="56" t="s">
        <v>147</v>
      </c>
      <c r="D23" s="57" t="s">
        <v>706</v>
      </c>
      <c r="E23" s="57" t="s">
        <v>702</v>
      </c>
      <c r="F23" s="57" t="s">
        <v>257</v>
      </c>
      <c r="G23" s="57" t="s">
        <v>707</v>
      </c>
      <c r="H23" s="57" t="s">
        <v>708</v>
      </c>
      <c r="I23" s="57" t="s">
        <v>705</v>
      </c>
      <c r="J23" s="57"/>
      <c r="K23" s="57" t="s">
        <v>155</v>
      </c>
      <c r="L23" s="57" t="s">
        <v>780</v>
      </c>
    </row>
    <row r="24" spans="1:12" s="58" customFormat="1" ht="15" customHeight="1">
      <c r="A24" s="52" t="s">
        <v>757</v>
      </c>
      <c r="B24" s="57"/>
      <c r="C24" s="56" t="s">
        <v>147</v>
      </c>
      <c r="D24" s="57" t="s">
        <v>713</v>
      </c>
      <c r="E24" s="57" t="s">
        <v>714</v>
      </c>
      <c r="F24" s="57" t="s">
        <v>257</v>
      </c>
      <c r="G24" s="57" t="s">
        <v>715</v>
      </c>
      <c r="H24" s="57" t="s">
        <v>716</v>
      </c>
      <c r="I24" s="57" t="s">
        <v>496</v>
      </c>
      <c r="J24" s="57"/>
      <c r="K24" s="57" t="s">
        <v>155</v>
      </c>
      <c r="L24" s="57" t="s">
        <v>784</v>
      </c>
    </row>
    <row r="25" spans="1:12" s="58" customFormat="1" ht="15" customHeight="1">
      <c r="A25" s="52" t="s">
        <v>757</v>
      </c>
      <c r="B25" s="57"/>
      <c r="C25" s="56" t="s">
        <v>147</v>
      </c>
      <c r="D25" s="57" t="s">
        <v>474</v>
      </c>
      <c r="E25" s="57" t="s">
        <v>475</v>
      </c>
      <c r="F25" s="57" t="s">
        <v>291</v>
      </c>
      <c r="G25" s="57" t="s">
        <v>476</v>
      </c>
      <c r="H25" s="57" t="s">
        <v>477</v>
      </c>
      <c r="I25" s="57" t="s">
        <v>473</v>
      </c>
      <c r="J25" s="57"/>
      <c r="K25" s="57" t="s">
        <v>155</v>
      </c>
      <c r="L25" s="57" t="s">
        <v>785</v>
      </c>
    </row>
    <row r="26" spans="1:12" s="58" customFormat="1" ht="15" customHeight="1">
      <c r="A26" s="52" t="s">
        <v>757</v>
      </c>
      <c r="B26" s="57"/>
      <c r="C26" s="56" t="s">
        <v>147</v>
      </c>
      <c r="D26" s="57" t="s">
        <v>478</v>
      </c>
      <c r="E26" s="57" t="s">
        <v>479</v>
      </c>
      <c r="F26" s="57" t="s">
        <v>443</v>
      </c>
      <c r="G26" s="57" t="s">
        <v>480</v>
      </c>
      <c r="H26" s="57" t="s">
        <v>481</v>
      </c>
      <c r="I26" s="57" t="s">
        <v>482</v>
      </c>
      <c r="J26" s="57"/>
      <c r="K26" s="57" t="s">
        <v>211</v>
      </c>
      <c r="L26" s="57" t="s">
        <v>778</v>
      </c>
    </row>
    <row r="27" spans="1:12" s="58" customFormat="1" ht="15" customHeight="1">
      <c r="A27" s="52" t="s">
        <v>757</v>
      </c>
      <c r="B27" s="57"/>
      <c r="C27" s="56" t="s">
        <v>147</v>
      </c>
      <c r="D27" s="57" t="s">
        <v>483</v>
      </c>
      <c r="E27" s="57" t="s">
        <v>479</v>
      </c>
      <c r="F27" s="57" t="s">
        <v>443</v>
      </c>
      <c r="G27" s="57" t="s">
        <v>484</v>
      </c>
      <c r="H27" s="57" t="s">
        <v>485</v>
      </c>
      <c r="I27" s="57" t="s">
        <v>482</v>
      </c>
      <c r="J27" s="57"/>
      <c r="K27" s="57" t="s">
        <v>211</v>
      </c>
      <c r="L27" s="57" t="s">
        <v>778</v>
      </c>
    </row>
    <row r="28" spans="1:12" s="58" customFormat="1" ht="15" customHeight="1">
      <c r="A28" s="52" t="s">
        <v>757</v>
      </c>
      <c r="B28" s="57"/>
      <c r="C28" s="56" t="s">
        <v>147</v>
      </c>
      <c r="D28" s="57" t="s">
        <v>725</v>
      </c>
      <c r="E28" s="57" t="s">
        <v>726</v>
      </c>
      <c r="F28" s="57" t="s">
        <v>727</v>
      </c>
      <c r="G28" s="57" t="s">
        <v>728</v>
      </c>
      <c r="H28" s="57" t="s">
        <v>729</v>
      </c>
      <c r="I28" s="57" t="s">
        <v>697</v>
      </c>
      <c r="J28" s="57" t="s">
        <v>162</v>
      </c>
      <c r="K28" s="57" t="s">
        <v>203</v>
      </c>
      <c r="L28" s="57" t="s">
        <v>786</v>
      </c>
    </row>
    <row r="29" spans="1:12" s="58" customFormat="1" ht="15" customHeight="1">
      <c r="A29" s="52" t="s">
        <v>757</v>
      </c>
      <c r="B29" s="57"/>
      <c r="C29" s="56" t="s">
        <v>147</v>
      </c>
      <c r="D29" s="57" t="s">
        <v>730</v>
      </c>
      <c r="E29" s="57" t="s">
        <v>731</v>
      </c>
      <c r="F29" s="57" t="s">
        <v>732</v>
      </c>
      <c r="G29" s="57" t="s">
        <v>733</v>
      </c>
      <c r="H29" s="57" t="s">
        <v>734</v>
      </c>
      <c r="I29" s="57" t="s">
        <v>697</v>
      </c>
      <c r="J29" s="57" t="s">
        <v>162</v>
      </c>
      <c r="K29" s="57" t="s">
        <v>203</v>
      </c>
      <c r="L29" s="57" t="s">
        <v>781</v>
      </c>
    </row>
    <row r="30" spans="1:12" s="58" customFormat="1" ht="15" customHeight="1">
      <c r="A30" s="52" t="s">
        <v>757</v>
      </c>
      <c r="B30" s="57"/>
      <c r="C30" s="56" t="s">
        <v>147</v>
      </c>
      <c r="D30" s="57" t="s">
        <v>486</v>
      </c>
      <c r="E30" s="57" t="s">
        <v>479</v>
      </c>
      <c r="F30" s="57" t="s">
        <v>443</v>
      </c>
      <c r="G30" s="57" t="s">
        <v>487</v>
      </c>
      <c r="H30" s="57" t="s">
        <v>488</v>
      </c>
      <c r="I30" s="57" t="s">
        <v>482</v>
      </c>
      <c r="J30" s="57"/>
      <c r="K30" s="57" t="s">
        <v>211</v>
      </c>
      <c r="L30" s="57" t="s">
        <v>778</v>
      </c>
    </row>
    <row r="31" spans="1:12" s="58" customFormat="1" ht="15" customHeight="1">
      <c r="A31" s="52" t="s">
        <v>757</v>
      </c>
      <c r="B31" s="57"/>
      <c r="C31" s="56" t="s">
        <v>147</v>
      </c>
      <c r="D31" s="57" t="s">
        <v>489</v>
      </c>
      <c r="E31" s="57" t="s">
        <v>479</v>
      </c>
      <c r="F31" s="57" t="s">
        <v>443</v>
      </c>
      <c r="G31" s="57" t="s">
        <v>490</v>
      </c>
      <c r="H31" s="57" t="s">
        <v>491</v>
      </c>
      <c r="I31" s="57" t="s">
        <v>482</v>
      </c>
      <c r="J31" s="57"/>
      <c r="K31" s="57" t="s">
        <v>185</v>
      </c>
      <c r="L31" s="57" t="s">
        <v>787</v>
      </c>
    </row>
    <row r="32" spans="1:12" s="58" customFormat="1" ht="15" customHeight="1">
      <c r="A32" s="52" t="s">
        <v>757</v>
      </c>
      <c r="B32" s="57"/>
      <c r="C32" s="56" t="s">
        <v>147</v>
      </c>
      <c r="D32" s="57" t="s">
        <v>735</v>
      </c>
      <c r="E32" s="57" t="s">
        <v>736</v>
      </c>
      <c r="F32" s="57" t="s">
        <v>443</v>
      </c>
      <c r="G32" s="57" t="s">
        <v>737</v>
      </c>
      <c r="H32" s="57" t="s">
        <v>738</v>
      </c>
      <c r="I32" s="57" t="s">
        <v>705</v>
      </c>
      <c r="J32" s="57"/>
      <c r="K32" s="57" t="s">
        <v>155</v>
      </c>
      <c r="L32" s="57" t="s">
        <v>780</v>
      </c>
    </row>
    <row r="33" spans="1:12" s="58" customFormat="1" ht="15" customHeight="1">
      <c r="A33" s="52" t="s">
        <v>757</v>
      </c>
      <c r="B33" s="57"/>
      <c r="C33" s="56" t="s">
        <v>147</v>
      </c>
      <c r="D33" s="57" t="s">
        <v>739</v>
      </c>
      <c r="E33" s="57" t="s">
        <v>740</v>
      </c>
      <c r="F33" s="57" t="s">
        <v>741</v>
      </c>
      <c r="G33" s="57" t="s">
        <v>742</v>
      </c>
      <c r="H33" s="57" t="s">
        <v>743</v>
      </c>
      <c r="I33" s="57" t="s">
        <v>697</v>
      </c>
      <c r="J33" s="57"/>
      <c r="K33" s="57" t="s">
        <v>203</v>
      </c>
      <c r="L33" s="57" t="s">
        <v>780</v>
      </c>
    </row>
    <row r="34" spans="1:12" s="58" customFormat="1" ht="15" customHeight="1">
      <c r="A34" s="52" t="s">
        <v>757</v>
      </c>
      <c r="B34" s="57"/>
      <c r="C34" s="56" t="s">
        <v>147</v>
      </c>
      <c r="D34" s="57" t="s">
        <v>744</v>
      </c>
      <c r="E34" s="57" t="s">
        <v>740</v>
      </c>
      <c r="F34" s="57" t="s">
        <v>745</v>
      </c>
      <c r="G34" s="57" t="s">
        <v>746</v>
      </c>
      <c r="H34" s="57" t="s">
        <v>747</v>
      </c>
      <c r="I34" s="57" t="s">
        <v>697</v>
      </c>
      <c r="J34" s="57"/>
      <c r="K34" s="57" t="s">
        <v>203</v>
      </c>
      <c r="L34" s="57" t="s">
        <v>780</v>
      </c>
    </row>
    <row r="35" spans="1:12" s="58" customFormat="1" ht="15" customHeight="1">
      <c r="A35" s="52" t="s">
        <v>757</v>
      </c>
      <c r="B35" s="57"/>
      <c r="C35" s="56" t="s">
        <v>147</v>
      </c>
      <c r="D35" s="57" t="s">
        <v>492</v>
      </c>
      <c r="E35" s="57" t="s">
        <v>465</v>
      </c>
      <c r="F35" s="57" t="s">
        <v>493</v>
      </c>
      <c r="G35" s="57" t="s">
        <v>494</v>
      </c>
      <c r="H35" s="57" t="s">
        <v>495</v>
      </c>
      <c r="I35" s="57" t="s">
        <v>496</v>
      </c>
      <c r="J35" s="57" t="s">
        <v>154</v>
      </c>
      <c r="K35" s="57" t="s">
        <v>155</v>
      </c>
      <c r="L35" s="57" t="s">
        <v>784</v>
      </c>
    </row>
    <row r="36" spans="1:12" s="58" customFormat="1" ht="15" customHeight="1">
      <c r="A36" s="52" t="s">
        <v>757</v>
      </c>
      <c r="B36" s="57"/>
      <c r="C36" s="56" t="s">
        <v>147</v>
      </c>
      <c r="D36" s="57" t="s">
        <v>497</v>
      </c>
      <c r="E36" s="57" t="s">
        <v>498</v>
      </c>
      <c r="F36" s="57" t="s">
        <v>429</v>
      </c>
      <c r="G36" s="57" t="s">
        <v>499</v>
      </c>
      <c r="H36" s="57" t="s">
        <v>500</v>
      </c>
      <c r="I36" s="57" t="s">
        <v>501</v>
      </c>
      <c r="J36" s="57" t="s">
        <v>154</v>
      </c>
      <c r="K36" s="57" t="s">
        <v>211</v>
      </c>
      <c r="L36" s="57" t="s">
        <v>778</v>
      </c>
    </row>
    <row r="37" spans="1:12" s="58" customFormat="1" ht="15" customHeight="1">
      <c r="A37" s="52" t="s">
        <v>757</v>
      </c>
      <c r="B37" s="57"/>
      <c r="C37" s="56" t="s">
        <v>147</v>
      </c>
      <c r="D37" s="57" t="s">
        <v>502</v>
      </c>
      <c r="E37" s="57" t="s">
        <v>498</v>
      </c>
      <c r="F37" s="57" t="s">
        <v>503</v>
      </c>
      <c r="G37" s="57" t="s">
        <v>504</v>
      </c>
      <c r="H37" s="57" t="s">
        <v>505</v>
      </c>
      <c r="I37" s="57" t="s">
        <v>506</v>
      </c>
      <c r="J37" s="57" t="s">
        <v>162</v>
      </c>
      <c r="K37" s="57" t="s">
        <v>155</v>
      </c>
      <c r="L37" s="57" t="s">
        <v>788</v>
      </c>
    </row>
    <row r="38" spans="1:12" s="58" customFormat="1" ht="15" customHeight="1">
      <c r="A38" s="52" t="s">
        <v>757</v>
      </c>
      <c r="B38" s="57"/>
      <c r="C38" s="56" t="s">
        <v>147</v>
      </c>
      <c r="D38" s="57" t="s">
        <v>507</v>
      </c>
      <c r="E38" s="57" t="s">
        <v>465</v>
      </c>
      <c r="F38" s="57" t="s">
        <v>443</v>
      </c>
      <c r="G38" s="57" t="s">
        <v>508</v>
      </c>
      <c r="H38" s="57" t="s">
        <v>509</v>
      </c>
      <c r="I38" s="57" t="s">
        <v>426</v>
      </c>
      <c r="J38" s="57" t="s">
        <v>162</v>
      </c>
      <c r="K38" s="57" t="s">
        <v>318</v>
      </c>
      <c r="L38" s="57" t="s">
        <v>778</v>
      </c>
    </row>
    <row r="39" spans="1:12" s="58" customFormat="1" ht="15" customHeight="1">
      <c r="A39" s="52" t="s">
        <v>757</v>
      </c>
      <c r="B39" s="57"/>
      <c r="C39" s="56" t="s">
        <v>147</v>
      </c>
      <c r="D39" s="57" t="s">
        <v>511</v>
      </c>
      <c r="E39" s="57" t="s">
        <v>512</v>
      </c>
      <c r="F39" s="57" t="s">
        <v>429</v>
      </c>
      <c r="G39" s="57" t="s">
        <v>513</v>
      </c>
      <c r="H39" s="57" t="s">
        <v>514</v>
      </c>
      <c r="I39" s="57" t="s">
        <v>468</v>
      </c>
      <c r="J39" s="57"/>
      <c r="K39" s="57" t="s">
        <v>193</v>
      </c>
      <c r="L39" s="57" t="s">
        <v>774</v>
      </c>
    </row>
    <row r="40" spans="1:12" s="58" customFormat="1" ht="15" customHeight="1">
      <c r="A40" s="52" t="s">
        <v>757</v>
      </c>
      <c r="B40" s="57"/>
      <c r="C40" s="56" t="s">
        <v>147</v>
      </c>
      <c r="D40" s="57" t="s">
        <v>515</v>
      </c>
      <c r="E40" s="57" t="s">
        <v>498</v>
      </c>
      <c r="F40" s="57" t="s">
        <v>516</v>
      </c>
      <c r="G40" s="57" t="s">
        <v>517</v>
      </c>
      <c r="H40" s="57" t="s">
        <v>518</v>
      </c>
      <c r="I40" s="57" t="s">
        <v>519</v>
      </c>
      <c r="J40" s="57" t="s">
        <v>154</v>
      </c>
      <c r="K40" s="57" t="s">
        <v>155</v>
      </c>
      <c r="L40" s="57" t="s">
        <v>789</v>
      </c>
    </row>
    <row r="41" spans="1:12" s="58" customFormat="1" ht="15" customHeight="1">
      <c r="A41" s="52" t="s">
        <v>757</v>
      </c>
      <c r="B41" s="57"/>
      <c r="C41" s="56" t="s">
        <v>147</v>
      </c>
      <c r="D41" s="57" t="s">
        <v>521</v>
      </c>
      <c r="E41" s="57" t="s">
        <v>520</v>
      </c>
      <c r="F41" s="57" t="s">
        <v>443</v>
      </c>
      <c r="G41" s="57" t="s">
        <v>522</v>
      </c>
      <c r="H41" s="57" t="s">
        <v>523</v>
      </c>
      <c r="I41" s="57" t="s">
        <v>426</v>
      </c>
      <c r="J41" s="57"/>
      <c r="K41" s="57" t="s">
        <v>211</v>
      </c>
      <c r="L41" s="57" t="s">
        <v>778</v>
      </c>
    </row>
    <row r="42" spans="1:12" s="58" customFormat="1" ht="15" customHeight="1">
      <c r="A42" s="52" t="s">
        <v>757</v>
      </c>
      <c r="B42" s="57"/>
      <c r="C42" s="56" t="s">
        <v>147</v>
      </c>
      <c r="D42" s="57" t="s">
        <v>524</v>
      </c>
      <c r="E42" s="57" t="s">
        <v>525</v>
      </c>
      <c r="F42" s="57" t="s">
        <v>526</v>
      </c>
      <c r="G42" s="57" t="s">
        <v>527</v>
      </c>
      <c r="H42" s="57" t="s">
        <v>528</v>
      </c>
      <c r="I42" s="57" t="s">
        <v>529</v>
      </c>
      <c r="J42" s="57"/>
      <c r="K42" s="57" t="s">
        <v>203</v>
      </c>
      <c r="L42" s="57" t="s">
        <v>790</v>
      </c>
    </row>
    <row r="43" spans="1:12" s="58" customFormat="1" ht="15" customHeight="1">
      <c r="A43" s="52" t="s">
        <v>757</v>
      </c>
      <c r="B43" s="57"/>
      <c r="C43" s="56" t="s">
        <v>147</v>
      </c>
      <c r="D43" s="57" t="s">
        <v>530</v>
      </c>
      <c r="E43" s="57" t="s">
        <v>510</v>
      </c>
      <c r="F43" s="57" t="s">
        <v>429</v>
      </c>
      <c r="G43" s="57" t="s">
        <v>531</v>
      </c>
      <c r="H43" s="57" t="s">
        <v>532</v>
      </c>
      <c r="I43" s="57" t="s">
        <v>482</v>
      </c>
      <c r="J43" s="57"/>
      <c r="K43" s="57" t="s">
        <v>211</v>
      </c>
      <c r="L43" s="57" t="s">
        <v>778</v>
      </c>
    </row>
    <row r="44" spans="1:12" s="58" customFormat="1" ht="15" customHeight="1">
      <c r="A44" s="52" t="s">
        <v>757</v>
      </c>
      <c r="B44" s="57"/>
      <c r="C44" s="56" t="s">
        <v>147</v>
      </c>
      <c r="D44" s="57" t="s">
        <v>533</v>
      </c>
      <c r="E44" s="57" t="s">
        <v>534</v>
      </c>
      <c r="F44" s="57" t="s">
        <v>429</v>
      </c>
      <c r="G44" s="57" t="s">
        <v>535</v>
      </c>
      <c r="H44" s="57" t="s">
        <v>536</v>
      </c>
      <c r="I44" s="57" t="s">
        <v>537</v>
      </c>
      <c r="J44" s="57"/>
      <c r="K44" s="57" t="s">
        <v>318</v>
      </c>
      <c r="L44" s="57" t="s">
        <v>778</v>
      </c>
    </row>
    <row r="45" spans="1:12" s="58" customFormat="1" ht="15" customHeight="1">
      <c r="A45" s="52" t="s">
        <v>757</v>
      </c>
      <c r="B45" s="57"/>
      <c r="C45" s="56" t="s">
        <v>147</v>
      </c>
      <c r="D45" s="57" t="s">
        <v>538</v>
      </c>
      <c r="E45" s="57" t="s">
        <v>534</v>
      </c>
      <c r="F45" s="57" t="s">
        <v>443</v>
      </c>
      <c r="G45" s="57" t="s">
        <v>539</v>
      </c>
      <c r="H45" s="57" t="s">
        <v>540</v>
      </c>
      <c r="I45" s="57" t="s">
        <v>482</v>
      </c>
      <c r="J45" s="57"/>
      <c r="K45" s="57" t="s">
        <v>185</v>
      </c>
      <c r="L45" s="57" t="s">
        <v>787</v>
      </c>
    </row>
    <row r="46" spans="1:12" s="58" customFormat="1" ht="15" customHeight="1">
      <c r="A46" s="52" t="s">
        <v>757</v>
      </c>
      <c r="B46" s="57"/>
      <c r="C46" s="56" t="s">
        <v>147</v>
      </c>
      <c r="D46" s="57" t="s">
        <v>541</v>
      </c>
      <c r="E46" s="57" t="s">
        <v>534</v>
      </c>
      <c r="F46" s="57" t="s">
        <v>503</v>
      </c>
      <c r="G46" s="57" t="s">
        <v>542</v>
      </c>
      <c r="H46" s="57" t="s">
        <v>543</v>
      </c>
      <c r="I46" s="57" t="s">
        <v>544</v>
      </c>
      <c r="J46" s="57"/>
      <c r="K46" s="57" t="s">
        <v>211</v>
      </c>
      <c r="L46" s="57" t="s">
        <v>778</v>
      </c>
    </row>
    <row r="53" spans="4:5">
      <c r="D53" s="55" t="s">
        <v>764</v>
      </c>
      <c r="E53" s="55">
        <v>4.2</v>
      </c>
    </row>
    <row r="54" spans="4:5">
      <c r="D54" s="55" t="s">
        <v>766</v>
      </c>
      <c r="E54" s="55">
        <v>5</v>
      </c>
    </row>
    <row r="55" spans="4:5">
      <c r="D55" s="55" t="s">
        <v>767</v>
      </c>
      <c r="E55" s="55">
        <v>0.1</v>
      </c>
    </row>
    <row r="56" spans="4:5">
      <c r="D56" s="55" t="s">
        <v>768</v>
      </c>
      <c r="E56" s="55">
        <v>2</v>
      </c>
    </row>
    <row r="57" spans="4:5">
      <c r="D57" s="55" t="s">
        <v>769</v>
      </c>
      <c r="E57" s="55">
        <v>3.2</v>
      </c>
    </row>
    <row r="58" spans="4:5">
      <c r="D58" s="55" t="s">
        <v>770</v>
      </c>
      <c r="E58" s="55">
        <v>6.4</v>
      </c>
    </row>
    <row r="59" spans="4:5">
      <c r="D59" s="55" t="s">
        <v>771</v>
      </c>
      <c r="E59" s="55">
        <v>1</v>
      </c>
    </row>
    <row r="60" spans="4:5">
      <c r="D60" s="55" t="s">
        <v>772</v>
      </c>
      <c r="E60" s="55">
        <v>2</v>
      </c>
    </row>
    <row r="61" spans="4:5">
      <c r="D61" s="55" t="s">
        <v>773</v>
      </c>
      <c r="E61" s="55">
        <v>3.3</v>
      </c>
    </row>
    <row r="62" spans="4:5">
      <c r="D62" s="126" t="s">
        <v>822</v>
      </c>
      <c r="E62" s="126"/>
    </row>
    <row r="481" spans="11:11">
      <c r="K481" s="59"/>
    </row>
  </sheetData>
  <autoFilter ref="A1:L46">
    <sortState ref="A2:L55">
      <sortCondition descending="1" ref="D1:D39"/>
    </sortState>
  </autoFilter>
  <mergeCells count="1">
    <mergeCell ref="D62:E62"/>
  </mergeCells>
  <phoneticPr fontId="4" type="noConversion"/>
  <conditionalFormatting sqref="D1:D1048576">
    <cfRule type="duplicateValues" dxfId="1" priority="1"/>
    <cfRule type="duplicateValues" dxfId="0" priority="2"/>
  </conditionalFormatting>
  <dataValidations count="1">
    <dataValidation type="list" allowBlank="1" showInputMessage="1" showErrorMessage="1" sqref="A2:A46">
      <formula1>"新发现问题,遗留问题"</formula1>
    </dataValidation>
  </dataValidations>
  <hyperlinks>
    <hyperlink ref="C2" r:id="rId1" display="http://dts.huawei.com/net/dts/DTS/DTSWorkFlowPage.aspx?No=c26ac2b8-7c41-4c2c-8854-af1d3a8fba3e"/>
    <hyperlink ref="C3" r:id="rId2" display="http://dts.huawei.com/net/dts/DTS/DTSWorkFlowPage.aspx?No=58f46170-f417-4329-8e00-b690d7b24445"/>
    <hyperlink ref="C4" r:id="rId3" display="http://dts.huawei.com/net/dts/DTS/DTSWorkFlowPage.aspx?No=dcac4ce9-e96f-487a-a6e0-a305ce12ca85"/>
    <hyperlink ref="C5" r:id="rId4" display="http://dts.huawei.com/net/dts/DTS/DTSWorkFlowPage.aspx?No=c32c38e0-4938-4bd3-a6cf-6d735243b46b"/>
    <hyperlink ref="C6" r:id="rId5" display="http://dts.huawei.com/net/dts/DTS/DTSWorkFlowPage.aspx?No=d284c5eb-d536-4942-8bfa-b23253bb8916"/>
    <hyperlink ref="C7" r:id="rId6" display="http://dts.huawei.com/net/dts/DTS/DTSWorkFlowPage.aspx?No=204465f7-7af1-4aa1-81dd-f94005f81201"/>
    <hyperlink ref="C8" r:id="rId7" display="http://dts.huawei.com/net/dts/DTS/DTSWorkFlowPage.aspx?No=23b70ddb-3edc-4960-a2f9-63d06806053d"/>
    <hyperlink ref="C10" r:id="rId8" display="http://dts.huawei.com/net/dts/DTS/DTSWorkFlowPage.aspx?No=4886f2fa-bfc2-4296-915b-9cdf8cec52ac"/>
    <hyperlink ref="C11" r:id="rId9" display="http://dts.huawei.com/net/dts/DTS/DTSWorkFlowPage.aspx?No=fc63bace-1238-440a-8c0f-4cb53f35c94a"/>
    <hyperlink ref="C14" r:id="rId10" display="http://dts.huawei.com/net/dts/DTS/DTSWorkFlowPage.aspx?No=0b48f8bd-36ef-448f-a0a6-67da0a3302f8"/>
    <hyperlink ref="C20" r:id="rId11" display="http://dts.huawei.com/net/dts/DTS/DTSWorkFlowPage.aspx?No=b4622a19-d2d7-4274-b32e-76c7622d83f9"/>
    <hyperlink ref="C21" r:id="rId12" display="http://dts.huawei.com/net/dts/DTS/DTSWorkFlowPage.aspx?No=d002d03f-f78a-4c20-a208-04d8d369f3e4"/>
    <hyperlink ref="C25" r:id="rId13" display="http://dts.huawei.com/net/dts/DTS/DTSWorkFlowPage.aspx?No=f512387e-c62a-45c1-a7c9-64c1366ba6e8"/>
    <hyperlink ref="C26" r:id="rId14" display="http://dts.huawei.com/net/dts/DTS/DTSWorkFlowPage.aspx?No=9af2b898-5e15-4202-8756-046b375836d1"/>
    <hyperlink ref="C27" r:id="rId15" display="http://dts.huawei.com/net/dts/DTS/DTSWorkFlowPage.aspx?No=da4ba42e-1edf-48d2-b1c9-066014610821"/>
    <hyperlink ref="C30" r:id="rId16" display="http://dts.huawei.com/net/dts/DTS/DTSWorkFlowPage.aspx?No=86bb7a40-8cb1-4ba8-ad91-24c03e2924a5"/>
    <hyperlink ref="C31" r:id="rId17" display="http://dts.huawei.com/net/dts/DTS/DTSWorkFlowPage.aspx?No=1d0dfb6b-8611-4ef1-ae54-93518c0a6783"/>
    <hyperlink ref="C35" r:id="rId18" display="http://dts.huawei.com/net/dts/DTS/DTSWorkFlowPage.aspx?No=48a2dc9d-2a23-41b2-83d1-ae067c7eeb64"/>
    <hyperlink ref="C36" r:id="rId19" display="http://dts.huawei.com/net/dts/DTS/DTSWorkFlowPage.aspx?No=e9a4aa57-f537-4ffa-babe-47a4efc5d873"/>
    <hyperlink ref="C37" r:id="rId20" display="http://dts.huawei.com/net/dts/DTS/DTSWorkFlowPage.aspx?No=5bbcb7cc-a138-49c0-9a8a-32408817225c"/>
    <hyperlink ref="C38" r:id="rId21" display="http://dts.huawei.com/net/dts/DTS/DTSWorkFlowPage.aspx?No=fecf79a4-88ed-4b0d-9e46-7e36d52a94d2"/>
    <hyperlink ref="C39" r:id="rId22" display="http://dts.huawei.com/net/dts/DTS/DTSWorkFlowPage.aspx?No=5110d7ac-dc63-41b0-b91d-0b6915dc80a3"/>
    <hyperlink ref="C40" r:id="rId23" display="http://dts.huawei.com/net/dts/DTS/DTSWorkFlowPage.aspx?No=9a159512-17b9-4c2e-aee8-d8804799b531"/>
    <hyperlink ref="C41" r:id="rId24" display="http://dts.huawei.com/net/dts/DTS/DTSWorkFlowPage.aspx?No=d3e7c4a7-3539-4006-bc20-31c6502a99b8"/>
    <hyperlink ref="C42" r:id="rId25" display="http://dts.huawei.com/net/dts/DTS/DTSWorkFlowPage.aspx?No=f7836fa4-d6bd-4685-89d6-af0ffe62b8ee"/>
    <hyperlink ref="C43" r:id="rId26" display="http://dts.huawei.com/net/dts/DTS/DTSWorkFlowPage.aspx?No=feb6c589-eb94-4063-a46b-2bec4f1ee87f"/>
    <hyperlink ref="C44" r:id="rId27" display="http://dts.huawei.com/net/dts/DTS/DTSWorkFlowPage.aspx?No=da681146-e0f7-4eab-9f26-2dc0f6ac5f23"/>
    <hyperlink ref="C45" r:id="rId28" display="http://dts.huawei.com/net/dts/DTS/DTSWorkFlowPage.aspx?No=5bea8761-3f86-481d-aeab-7ccb6e5d7d79"/>
    <hyperlink ref="C46" r:id="rId29" display="http://dts.huawei.com/net/dts/DTS/DTSWorkFlowPage.aspx?No=b3cc4962-81fd-4f7e-a50c-93979e047a62"/>
    <hyperlink ref="C12" r:id="rId30" display="http://dts.huawei.com/net/dts/DTS/DTSWorkFlowPage.aspx?No=0f158ddd-0b97-4d31-ae1d-7803158b907a"/>
    <hyperlink ref="C13" r:id="rId31" display="http://dts.huawei.com/net/dts/DTS/DTSWorkFlowPage.aspx?No=68e5aaae-5b9e-4f43-a667-055d7286c6f1"/>
    <hyperlink ref="C15" r:id="rId32" display="http://dts.huawei.com/net/dts/DTS/DTSWorkFlowPage.aspx?No=a635fb6e-b2a0-4c8f-9292-7761c9e1f31b"/>
    <hyperlink ref="C16" r:id="rId33" display="http://dts.huawei.com/net/dts/DTS/DTSWorkFlowPage.aspx?No=ddfc7abd-5c9b-44c4-8886-29faa19c014c"/>
    <hyperlink ref="C19" r:id="rId34" display="http://dts.huawei.com/net/dts/DTS/DTSWorkFlowPage.aspx?No=37696da5-38c6-4c2f-9590-2747ca17fa4e"/>
    <hyperlink ref="C24" r:id="rId35" display="http://dts.huawei.com/net/dts/DTS/DTSWorkFlowPage.aspx?No=4cfb6cb9-ae63-4bf3-9a4d-7bda0304b094"/>
    <hyperlink ref="C32" r:id="rId36" display="http://dts.huawei.com/net/dts/DTS/DTSWorkFlowPage.aspx?No=b4963d9f-231c-4f68-9cd7-b0964e7b66ef"/>
    <hyperlink ref="C33" r:id="rId37" display="http://dts.huawei.com/net/dts/DTS/DTSWorkFlowPage.aspx?No=ea37bd4d-02b8-45a8-8a23-78bcbadb307d"/>
    <hyperlink ref="C34" r:id="rId38" display="http://dts.huawei.com/net/dts/DTS/DTSWorkFlowPage.aspx?No=0bf97ce9-f9c6-4a69-83a0-0fce99e60a56"/>
    <hyperlink ref="C29" r:id="rId39" display="http://dts.huawei.com/net/dts/DTS/DTSWorkFlowPage.aspx?No=1926a39d-6eb8-481b-9718-6efc8a598184"/>
    <hyperlink ref="C9" r:id="rId40" display="http://dts.huawei.com/net/dts/DTS/DTSWorkFlowPage.aspx?No=8e128c13-94ce-4d12-8299-9b381beb3ffb"/>
    <hyperlink ref="C28" r:id="rId41" display="http://dts.huawei.com/net/dts/DTS/DTSWorkFlowPage.aspx?No=286df627-55d3-4287-9c09-a65a64b86aa3"/>
    <hyperlink ref="C22" r:id="rId42" display="http://dts.huawei.com/net/dts/DTS/DTSWorkFlowPage.aspx?No=c9e5e455-c587-40a3-99ef-4accc73c5467"/>
    <hyperlink ref="C23" r:id="rId43" display="http://dts.huawei.com/net/dts/DTS/DTSWorkFlowPage.aspx?No=6333d08a-95b7-437a-b618-c6a21405d921"/>
  </hyperlinks>
  <pageMargins left="0.74803149606299213" right="0.74803149606299213" top="0.98425196850393704" bottom="0.98425196850393704" header="0.51181102362204722" footer="0.51181102362204722"/>
  <pageSetup paperSize="9" orientation="portrait" r:id="rId44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45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51" sqref="I51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C4" workbookViewId="0">
      <selection activeCell="N44" sqref="N44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45" sqref="O45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38" sqref="O38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5" sqref="L35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6" sqref="K26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25" sqref="J25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5" sqref="K25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38" sqref="O38"/>
    </sheetView>
  </sheetViews>
  <sheetFormatPr defaultColWidth="8.88671875" defaultRowHeight="11.25"/>
  <cols>
    <col min="1" max="16384" width="8.88671875" style="2"/>
  </cols>
  <sheetData/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D24"/>
  <sheetViews>
    <sheetView workbookViewId="0">
      <selection activeCell="G17" sqref="G17"/>
    </sheetView>
  </sheetViews>
  <sheetFormatPr defaultColWidth="8.88671875" defaultRowHeight="14.25"/>
  <cols>
    <col min="1" max="1" width="16.6640625" style="1" customWidth="1"/>
    <col min="2" max="2" width="37.109375" style="1" customWidth="1"/>
    <col min="3" max="3" width="10.44140625" style="1" bestFit="1" customWidth="1"/>
    <col min="4" max="4" width="20.109375" style="1" customWidth="1"/>
    <col min="5" max="16384" width="8.88671875" style="1"/>
  </cols>
  <sheetData>
    <row r="1" spans="1:4">
      <c r="A1" s="6" t="s">
        <v>76</v>
      </c>
      <c r="B1" s="6" t="s">
        <v>77</v>
      </c>
      <c r="C1" s="6" t="s">
        <v>38</v>
      </c>
      <c r="D1" s="6" t="s">
        <v>79</v>
      </c>
    </row>
    <row r="2" spans="1:4" s="37" customFormat="1" ht="21" customHeight="1">
      <c r="A2" s="34" t="s">
        <v>0</v>
      </c>
      <c r="B2" s="35" t="s">
        <v>1</v>
      </c>
      <c r="C2" s="36">
        <v>41261</v>
      </c>
      <c r="D2" s="36" t="s">
        <v>2</v>
      </c>
    </row>
    <row r="3" spans="1:4" s="37" customFormat="1" ht="85.5">
      <c r="A3" s="34" t="s">
        <v>3</v>
      </c>
      <c r="B3" s="35" t="s">
        <v>29</v>
      </c>
      <c r="C3" s="36">
        <v>41277</v>
      </c>
      <c r="D3" s="36" t="s">
        <v>30</v>
      </c>
    </row>
    <row r="4" spans="1:4" s="37" customFormat="1" ht="15">
      <c r="A4" s="34" t="s">
        <v>4</v>
      </c>
      <c r="B4" s="35" t="s">
        <v>5</v>
      </c>
      <c r="C4" s="36"/>
      <c r="D4" s="38" t="s">
        <v>6</v>
      </c>
    </row>
    <row r="5" spans="1:4" s="37" customFormat="1" ht="57">
      <c r="A5" s="34" t="s">
        <v>7</v>
      </c>
      <c r="B5" s="35" t="s">
        <v>10</v>
      </c>
      <c r="C5" s="36">
        <v>41726</v>
      </c>
      <c r="D5" s="36" t="s">
        <v>8</v>
      </c>
    </row>
    <row r="6" spans="1:4" s="37" customFormat="1" ht="28.5">
      <c r="A6" s="34" t="s">
        <v>11</v>
      </c>
      <c r="B6" s="35" t="s">
        <v>12</v>
      </c>
      <c r="C6" s="36">
        <v>41726</v>
      </c>
      <c r="D6" s="36" t="s">
        <v>13</v>
      </c>
    </row>
    <row r="7" spans="1:4" s="37" customFormat="1" ht="28.5">
      <c r="A7" s="34" t="s">
        <v>11</v>
      </c>
      <c r="B7" s="35" t="s">
        <v>16</v>
      </c>
      <c r="C7" s="36">
        <v>41726</v>
      </c>
      <c r="D7" s="36" t="s">
        <v>13</v>
      </c>
    </row>
    <row r="8" spans="1:4" s="37" customFormat="1" ht="15">
      <c r="A8" s="34" t="s">
        <v>11</v>
      </c>
      <c r="B8" s="35" t="s">
        <v>14</v>
      </c>
      <c r="C8" s="36">
        <v>41726</v>
      </c>
      <c r="D8" s="36" t="s">
        <v>13</v>
      </c>
    </row>
    <row r="9" spans="1:4" s="37" customFormat="1" ht="15">
      <c r="A9" s="34" t="s">
        <v>11</v>
      </c>
      <c r="B9" s="35" t="s">
        <v>15</v>
      </c>
      <c r="C9" s="36">
        <v>41726</v>
      </c>
      <c r="D9" s="36" t="s">
        <v>13</v>
      </c>
    </row>
    <row r="10" spans="1:4" s="37" customFormat="1" ht="15">
      <c r="A10" s="34" t="s">
        <v>31</v>
      </c>
      <c r="B10" s="35" t="s">
        <v>33</v>
      </c>
      <c r="C10" s="36">
        <v>41727</v>
      </c>
      <c r="D10" s="36" t="s">
        <v>32</v>
      </c>
    </row>
    <row r="11" spans="1:4" ht="15">
      <c r="A11" s="34" t="s">
        <v>34</v>
      </c>
      <c r="B11" s="4" t="s">
        <v>81</v>
      </c>
      <c r="C11" s="5">
        <v>41923</v>
      </c>
      <c r="D11" s="5" t="s">
        <v>2</v>
      </c>
    </row>
    <row r="12" spans="1:4" ht="114.75">
      <c r="A12" s="39" t="s">
        <v>80</v>
      </c>
      <c r="B12" s="4" t="s">
        <v>82</v>
      </c>
      <c r="C12" s="5">
        <v>42104</v>
      </c>
      <c r="D12" s="5" t="s">
        <v>35</v>
      </c>
    </row>
    <row r="13" spans="1:4" ht="15">
      <c r="A13" s="42" t="s">
        <v>118</v>
      </c>
      <c r="B13" s="4" t="s">
        <v>119</v>
      </c>
      <c r="C13" s="5">
        <v>42429</v>
      </c>
      <c r="D13" s="5" t="s">
        <v>35</v>
      </c>
    </row>
    <row r="14" spans="1:4" ht="57.75">
      <c r="A14" s="44" t="s">
        <v>120</v>
      </c>
      <c r="B14" s="4" t="s">
        <v>121</v>
      </c>
      <c r="C14" s="5">
        <v>42632</v>
      </c>
      <c r="D14" s="5" t="s">
        <v>30</v>
      </c>
    </row>
    <row r="15" spans="1:4" ht="15">
      <c r="A15" s="3"/>
      <c r="B15" s="4"/>
      <c r="C15" s="5"/>
      <c r="D15" s="5"/>
    </row>
    <row r="16" spans="1:4" ht="15">
      <c r="A16" s="3"/>
      <c r="B16" s="4"/>
      <c r="C16" s="5"/>
      <c r="D16" s="5"/>
    </row>
    <row r="17" spans="1:4" ht="15">
      <c r="A17" s="3"/>
      <c r="B17" s="4"/>
      <c r="C17" s="5"/>
      <c r="D17" s="5"/>
    </row>
    <row r="18" spans="1:4" ht="15">
      <c r="A18" s="3"/>
      <c r="B18" s="4"/>
      <c r="C18" s="5"/>
      <c r="D18" s="5"/>
    </row>
    <row r="19" spans="1:4" ht="15">
      <c r="A19" s="3"/>
      <c r="B19" s="4"/>
      <c r="C19" s="5"/>
      <c r="D19" s="5"/>
    </row>
    <row r="20" spans="1:4" ht="15">
      <c r="A20" s="3"/>
      <c r="B20" s="4"/>
      <c r="C20" s="5"/>
      <c r="D20" s="5"/>
    </row>
    <row r="21" spans="1:4" ht="15">
      <c r="A21" s="3"/>
      <c r="B21" s="4"/>
      <c r="C21" s="5"/>
      <c r="D21" s="5"/>
    </row>
    <row r="22" spans="1:4" ht="15">
      <c r="A22" s="3"/>
      <c r="B22" s="4"/>
      <c r="C22" s="5"/>
      <c r="D22" s="5"/>
    </row>
    <row r="23" spans="1:4" ht="15">
      <c r="A23" s="3"/>
      <c r="B23" s="4"/>
      <c r="C23" s="5"/>
      <c r="D23" s="5"/>
    </row>
    <row r="24" spans="1:4" ht="15">
      <c r="A24" s="3"/>
      <c r="B24" s="4"/>
      <c r="C24" s="5"/>
      <c r="D24" s="5"/>
    </row>
  </sheetData>
  <phoneticPr fontId="4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1</vt:i4>
      </vt:variant>
    </vt:vector>
  </HeadingPairs>
  <TitlesOfParts>
    <vt:vector size="16" baseType="lpstr">
      <vt:lpstr>Test report</vt:lpstr>
      <vt:lpstr>Test Strategy</vt:lpstr>
      <vt:lpstr>Customized Requirements&amp;Results</vt:lpstr>
      <vt:lpstr>Firmware known issues</vt:lpstr>
      <vt:lpstr>Hardware known issues</vt:lpstr>
      <vt:lpstr>WEB UI known issues</vt:lpstr>
      <vt:lpstr>Win dashboard known issues</vt:lpstr>
      <vt:lpstr>MAC dashboard known issues</vt:lpstr>
      <vt:lpstr>Win Driver known issues</vt:lpstr>
      <vt:lpstr>MAC Driver known issues</vt:lpstr>
      <vt:lpstr>Win One key UpdateWizard</vt:lpstr>
      <vt:lpstr>MAC One key UpdateWizard</vt:lpstr>
      <vt:lpstr>Win Auto known issues</vt:lpstr>
      <vt:lpstr>MAC Auto known issues</vt:lpstr>
      <vt:lpstr>Change Log</vt:lpstr>
      <vt:lpstr>'Test Strategy'!_Toc342313826</vt:lpstr>
    </vt:vector>
  </TitlesOfParts>
  <Company>Huawei Technologies Co.,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Dongweilin</dc:creator>
  <cp:lastModifiedBy>z00330211</cp:lastModifiedBy>
  <cp:lastPrinted>2007-03-23T05:43:02Z</cp:lastPrinted>
  <dcterms:created xsi:type="dcterms:W3CDTF">2003-11-11T03:59:45Z</dcterms:created>
  <dcterms:modified xsi:type="dcterms:W3CDTF">2016-09-27T01:41:25Z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(3)Mt+/mIrlxdJC0VBpr45cpgGeJvKiEPn8uw1wvyL4AXzvnKmhHFfLHUjO7cCgnIWWStu6Ry1Z
wN/D2DuXmkZc9OVGdn3Ai2ZDEeYJyCqh1BRd2tY/NE/QObXfjWTPUvCUrzl5p18+zDORndum
4AUrG5NJ2gqNKBWeIs7mUPkoF80wOpmoBW7zzk5xscoI+jnZeegfRlABQlp3Blj8CjjNZjw+
XtDYlY3eW4EoGq3ttVTEy</vt:lpwstr>
  </property>
  <property fmtid="{D5CDD505-2E9C-101B-9397-08002B2CF9AE}" pid="3" name="_ms_pID_7253431">
    <vt:lpwstr>rJwwSmCFiK75W0ZQwSahXegIdVeR8ZE63zEDL7yQMEQNxAf1TIs
7BE0qibOmVPwr5xQxiKgymLd2yFQRCgx4Sx4WlxV7iMCCsVXmJY+8F+r9RkmRm5eub336sVu
T7JOm8jVOM7AAgobhJCjSFy/tT5gDPhAjZKzYNMhIMSzaqE9p35AoNUMbfXd/T7zYlv73D3Y
BuiTGnG2459LIXjjooBMHF70dDx8rhfD7li++CcKIE</vt:lpwstr>
  </property>
  <property fmtid="{D5CDD505-2E9C-101B-9397-08002B2CF9AE}" pid="4" name="_ms_pID_7253432">
    <vt:lpwstr>qfHNbZTrx2HQtcEdQyjgVSgGZxWQPK
Ge0imIEutWQY+3PCo0O5T/Q6RYxwt/INRRCe4jP26jeSv85hJ4POjxac1makTfWXJ+nMCALq
fDBSVwgAd69TRRwhQDaNWxcaT2SSnDJpK/wHqV7WP0jjk9/HvqBrAqAYxH7JajnHUfZlFiBQ
MfQcmkCfxcpvualZqF369p9s8B5kW9Mg6+Q=</vt:lpwstr>
  </property>
  <property fmtid="{D5CDD505-2E9C-101B-9397-08002B2CF9AE}" pid="5" name="_ms_pID_7253433">
    <vt:lpwstr>Rl2zO6xBQ DIWzAQ==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1474940280</vt:lpwstr>
  </property>
</Properties>
</file>